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5)" sheetId="175" r:id="rId32"/>
    <sheet name="SF&amp;QC Sec-2 (3)" sheetId="169" r:id="rId33"/>
    <sheet name="SF&amp;QC Sec-2 (4)" sheetId="170" r:id="rId34"/>
    <sheet name="SF&amp;QC Sec-3" sheetId="164" r:id="rId35"/>
    <sheet name="SSPAF" sheetId="165" r:id="rId36"/>
    <sheet name="CAP" sheetId="166" r:id="rId37"/>
    <sheet name="CAP (2)" sheetId="172" r:id="rId38"/>
    <sheet name="CAP (5)" sheetId="176" r:id="rId39"/>
    <sheet name="CAP (3)" sheetId="173" r:id="rId40"/>
    <sheet name="CAP (4)" sheetId="174" r:id="rId41"/>
    <sheet name="AFR16" sheetId="106" state="hidden" r:id="rId42"/>
    <sheet name="Sheet1" sheetId="177" r:id="rId43"/>
  </sheets>
  <externalReferences>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37">#REF!</definedName>
    <definedName name="SCHADDRS" localSheetId="39">#REF!</definedName>
    <definedName name="SCHADDRS" localSheetId="40">#REF!</definedName>
    <definedName name="SCHADDRS" localSheetId="3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2">#REF!</definedName>
    <definedName name="SCHADDRS" localSheetId="33">#REF!</definedName>
    <definedName name="SCHADDRS" localSheetId="31">#REF!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37">#REF!</definedName>
    <definedName name="SCHCTY" localSheetId="39">#REF!</definedName>
    <definedName name="SCHCTY" localSheetId="40">#REF!</definedName>
    <definedName name="SCHCTY" localSheetId="3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2">#REF!</definedName>
    <definedName name="SCHCTY" localSheetId="33">#REF!</definedName>
    <definedName name="SCHCTY" localSheetId="31">#REF!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37">#REF!</definedName>
    <definedName name="SCHNMBR" localSheetId="39">#REF!</definedName>
    <definedName name="SCHNMBR" localSheetId="40">#REF!</definedName>
    <definedName name="SCHNMBR" localSheetId="3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2">#REF!</definedName>
    <definedName name="SCHNMBR" localSheetId="33">#REF!</definedName>
    <definedName name="SCHNMBR" localSheetId="31">#REF!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37">#REF!</definedName>
    <definedName name="SCHNME" localSheetId="39">#REF!</definedName>
    <definedName name="SCHNME" localSheetId="40">#REF!</definedName>
    <definedName name="SCHNME" localSheetId="3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2">#REF!</definedName>
    <definedName name="SCHNME" localSheetId="33">#REF!</definedName>
    <definedName name="SCHNME" localSheetId="31">#REF!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37">#REF!</definedName>
    <definedName name="SUPT" localSheetId="39">#REF!</definedName>
    <definedName name="SUPT" localSheetId="40">#REF!</definedName>
    <definedName name="SUPT" localSheetId="3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2">#REF!</definedName>
    <definedName name="SUPT" localSheetId="33">#REF!</definedName>
    <definedName name="SUPT" localSheetId="31">#REF!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4" i="176" l="1"/>
  <c r="B4" i="175"/>
  <c r="B4" i="174" l="1"/>
  <c r="B4" i="173"/>
  <c r="B4" i="172"/>
  <c r="B4" i="170"/>
  <c r="B4" i="169"/>
  <c r="B4" i="168"/>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6"/>
  <c r="B2" i="175"/>
  <c r="B2" i="173"/>
  <c r="B2" i="168"/>
  <c r="B2" i="174"/>
  <c r="B2" i="172"/>
  <c r="B2" i="169"/>
  <c r="B2" i="170"/>
  <c r="B1" i="166"/>
  <c r="B1" i="176"/>
  <c r="B1" i="175"/>
  <c r="B1" i="174"/>
  <c r="B1" i="169"/>
  <c r="B1" i="173"/>
  <c r="B1" i="170"/>
  <c r="B1" i="168"/>
  <c r="B1" i="172"/>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B7765" i="106"/>
  <c r="D7765" i="106" s="1"/>
  <c r="B7764" i="106"/>
  <c r="D7764" i="106" s="1"/>
  <c r="J83" i="28"/>
  <c r="B7758" i="106" s="1"/>
  <c r="D7758" i="106" s="1"/>
  <c r="J86" i="28"/>
  <c r="J88" i="28"/>
  <c r="D30" i="36" s="1"/>
  <c r="B7759" i="106"/>
  <c r="K6" i="29"/>
  <c r="B7763" i="106" s="1"/>
  <c r="B7762" i="106"/>
  <c r="D7762" i="106" s="1"/>
  <c r="K12" i="12"/>
  <c r="K23" i="12"/>
  <c r="J12" i="12"/>
  <c r="J21" i="12"/>
  <c r="B7727" i="106" s="1"/>
  <c r="D7727" i="106" s="1"/>
  <c r="B7729" i="106"/>
  <c r="B7734" i="106"/>
  <c r="B7726" i="106"/>
  <c r="D7726" i="106" s="1"/>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D7761" i="106" s="1"/>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5" i="36"/>
  <c r="D77" i="36"/>
  <c r="D78" i="36"/>
  <c r="D85" i="36"/>
  <c r="B64" i="127"/>
  <c r="B65" i="127"/>
  <c r="E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5" i="4"/>
  <c r="B6032" i="106" s="1"/>
  <c r="D6032" i="106" s="1"/>
  <c r="K13" i="4"/>
  <c r="B3572" i="106" s="1"/>
  <c r="D3572" i="106" s="1"/>
  <c r="D14" i="4"/>
  <c r="B2570" i="106" s="1"/>
  <c r="D2570" i="106" s="1"/>
  <c r="F14" i="4"/>
  <c r="B2597" i="106" s="1"/>
  <c r="D2597" i="106" s="1"/>
  <c r="E15" i="4"/>
  <c r="B2633" i="106" s="1"/>
  <c r="D2633" i="106" s="1"/>
  <c r="N22" i="3"/>
  <c r="C41" i="3"/>
  <c r="B93" i="106" s="1"/>
  <c r="D93" i="106" s="1"/>
  <c r="D7" i="118"/>
  <c r="D8" i="118"/>
  <c r="D9" i="118"/>
  <c r="H14" i="118"/>
  <c r="H19" i="118"/>
  <c r="H24" i="118"/>
  <c r="H28" i="118"/>
  <c r="H29" i="118"/>
  <c r="H33" i="118"/>
  <c r="D11" i="37"/>
  <c r="D22" i="37"/>
  <c r="H22" i="37"/>
  <c r="J22" i="37"/>
  <c r="L22" i="37"/>
  <c r="B83" i="36"/>
  <c r="B5770" i="106"/>
  <c r="D5770" i="106" s="1"/>
  <c r="G173" i="5"/>
  <c r="B5778" i="106" s="1"/>
  <c r="D5778" i="106" s="1"/>
  <c r="F135" i="34"/>
  <c r="F130"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D6" i="4" s="1"/>
  <c r="B2566" i="106" s="1"/>
  <c r="D2566" i="106" s="1"/>
  <c r="J109" i="5"/>
  <c r="J4" i="4" s="1"/>
  <c r="B6220" i="106" s="1"/>
  <c r="D6220" i="106" s="1"/>
  <c r="H109" i="5"/>
  <c r="H4" i="4" s="1"/>
  <c r="B2655" i="106" s="1"/>
  <c r="D2655" i="106" s="1"/>
  <c r="F109" i="5"/>
  <c r="F4" i="4" s="1"/>
  <c r="F106" i="34"/>
  <c r="F105" i="34"/>
  <c r="F104" i="34"/>
  <c r="D7" i="7"/>
  <c r="B1763" i="106" s="1"/>
  <c r="D1763" i="106" s="1"/>
  <c r="B6025" i="106"/>
  <c r="D6025" i="106" s="1"/>
  <c r="B6352" i="106"/>
  <c r="D6352" i="106" s="1"/>
  <c r="B5421" i="106"/>
  <c r="D5421" i="106" s="1"/>
  <c r="J6" i="4"/>
  <c r="B6221" i="106" s="1"/>
  <c r="D6221" i="106" s="1"/>
  <c r="B5906" i="106"/>
  <c r="D5906" i="106" s="1"/>
  <c r="H6" i="4"/>
  <c r="B2656" i="106" s="1"/>
  <c r="D2656" i="106" s="1"/>
  <c r="K7" i="4"/>
  <c r="B3718" i="106" s="1"/>
  <c r="D3718" i="106" s="1"/>
  <c r="D18" i="7"/>
  <c r="B4105" i="106" s="1"/>
  <c r="D4105" i="106" s="1"/>
  <c r="D11" i="7"/>
  <c r="B1768" i="106" s="1"/>
  <c r="D1768" i="106" s="1"/>
  <c r="B7760" i="106"/>
  <c r="D7760" i="106" s="1"/>
  <c r="F128" i="34" l="1"/>
  <c r="E109" i="5"/>
  <c r="E4" i="4" s="1"/>
  <c r="B2630" i="106" s="1"/>
  <c r="D2630" i="106" s="1"/>
  <c r="K329" i="29"/>
  <c r="B1352" i="106"/>
  <c r="D1352" i="106" s="1"/>
  <c r="E204" i="29"/>
  <c r="B1353" i="106" s="1"/>
  <c r="D1353" i="106" s="1"/>
  <c r="F173" i="5"/>
  <c r="K344" i="29"/>
  <c r="H341" i="29"/>
  <c r="G341" i="29"/>
  <c r="H305" i="29"/>
  <c r="B1554" i="106" s="1"/>
  <c r="D1554" i="106" s="1"/>
  <c r="K286" i="29"/>
  <c r="H129" i="29"/>
  <c r="K84" i="29"/>
  <c r="L354" i="29"/>
  <c r="L331" i="29"/>
  <c r="L305" i="29"/>
  <c r="D26" i="108"/>
  <c r="D40" i="108" s="1"/>
  <c r="E42" i="108" s="1"/>
  <c r="E15" i="145"/>
  <c r="G15" i="145" s="1"/>
  <c r="B6848" i="106"/>
  <c r="D6848" i="106" s="1"/>
  <c r="E29" i="108"/>
  <c r="G29" i="108"/>
  <c r="K178" i="29"/>
  <c r="F13" i="4" s="1"/>
  <c r="B2596" i="106" s="1"/>
  <c r="D2596" i="106" s="1"/>
  <c r="D331" i="29"/>
  <c r="B7217" i="106" s="1"/>
  <c r="D7217" i="106" s="1"/>
  <c r="K323" i="29"/>
  <c r="E305" i="29"/>
  <c r="B1536" i="106" s="1"/>
  <c r="D1536" i="106" s="1"/>
  <c r="B1511" i="106"/>
  <c r="D1511" i="106" s="1"/>
  <c r="G14" i="4"/>
  <c r="B2609" i="106" s="1"/>
  <c r="D2609" i="106" s="1"/>
  <c r="G12" i="4"/>
  <c r="B2607" i="106" s="1"/>
  <c r="D2607" i="106" s="1"/>
  <c r="C204" i="29"/>
  <c r="B1340" i="106" s="1"/>
  <c r="D1340" i="106" s="1"/>
  <c r="E28" i="108"/>
  <c r="F28" i="108"/>
  <c r="C129" i="29"/>
  <c r="E150" i="29"/>
  <c r="B1242" i="106" s="1"/>
  <c r="D1242" i="106" s="1"/>
  <c r="K110" i="29"/>
  <c r="B2973" i="106"/>
  <c r="D2973" i="106" s="1"/>
  <c r="G109" i="5"/>
  <c r="J275" i="5"/>
  <c r="B7055" i="106" s="1"/>
  <c r="D7055" i="106" s="1"/>
  <c r="D109" i="5"/>
  <c r="B5618" i="106"/>
  <c r="D5618" i="106" s="1"/>
  <c r="B5588" i="106"/>
  <c r="D5588" i="106" s="1"/>
  <c r="C172" i="5"/>
  <c r="F129" i="34"/>
  <c r="F94" i="34"/>
  <c r="F93" i="34"/>
  <c r="C4" i="4"/>
  <c r="B2551" i="106" s="1"/>
  <c r="D2551" i="106" s="1"/>
  <c r="D14" i="7"/>
  <c r="B1770" i="106" s="1"/>
  <c r="D1770" i="106" s="1"/>
  <c r="I77" i="4"/>
  <c r="B3319" i="106" s="1"/>
  <c r="D3319" i="106" s="1"/>
  <c r="L15" i="11"/>
  <c r="B3459" i="106" s="1"/>
  <c r="D3459" i="106" s="1"/>
  <c r="L41" i="3"/>
  <c r="D58" i="36"/>
  <c r="J41" i="3"/>
  <c r="D53" i="36"/>
  <c r="D51" i="36"/>
  <c r="L13" i="11"/>
  <c r="B2060" i="106" s="1"/>
  <c r="D2060" i="106" s="1"/>
  <c r="K16" i="11"/>
  <c r="B2055" i="106" s="1"/>
  <c r="D2055" i="106" s="1"/>
  <c r="L5" i="11"/>
  <c r="B2056" i="106" s="1"/>
  <c r="D2056" i="106" s="1"/>
  <c r="F16" i="11"/>
  <c r="J23" i="12"/>
  <c r="J24" i="12" s="1"/>
  <c r="K24" i="12"/>
  <c r="B7733" i="106" s="1"/>
  <c r="D7733" i="106" s="1"/>
  <c r="I24" i="12"/>
  <c r="B1996" i="106" s="1"/>
  <c r="D1996" i="106" s="1"/>
  <c r="B7719" i="106"/>
  <c r="D7719" i="106" s="1"/>
  <c r="D24" i="37"/>
  <c r="B4270" i="106" s="1"/>
  <c r="D4270" i="106" s="1"/>
  <c r="F19" i="7"/>
  <c r="D17" i="7"/>
  <c r="B4104" i="106" s="1"/>
  <c r="D4104" i="106" s="1"/>
  <c r="D9" i="7"/>
  <c r="B1767" i="106" s="1"/>
  <c r="D1767" i="106" s="1"/>
  <c r="B1746" i="106"/>
  <c r="D1746" i="106" s="1"/>
  <c r="B283" i="106"/>
  <c r="D283" i="106" s="1"/>
  <c r="N23" i="3"/>
  <c r="B284" i="106" s="1"/>
  <c r="D284" i="106" s="1"/>
  <c r="B1756" i="106"/>
  <c r="D1756" i="106" s="1"/>
  <c r="D15" i="7"/>
  <c r="B1772" i="106" s="1"/>
  <c r="D1772" i="106" s="1"/>
  <c r="B1744" i="106"/>
  <c r="D1744" i="106" s="1"/>
  <c r="D4" i="7"/>
  <c r="B1760" i="106" s="1"/>
  <c r="D1760" i="106" s="1"/>
  <c r="K8" i="4"/>
  <c r="K10" i="4" s="1"/>
  <c r="B4130" i="106" s="1"/>
  <c r="D4130" i="106" s="1"/>
  <c r="D12" i="7"/>
  <c r="B1769" i="106" s="1"/>
  <c r="D1769" i="106" s="1"/>
  <c r="D5" i="7"/>
  <c r="B1761" i="106" s="1"/>
  <c r="D1761" i="106" s="1"/>
  <c r="K28" i="118"/>
  <c r="O27" i="118" s="1"/>
  <c r="O29" i="118"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H275" i="5"/>
  <c r="B5914" i="106"/>
  <c r="D5914" i="106" s="1"/>
  <c r="F275" i="5"/>
  <c r="B6023" i="106"/>
  <c r="D6023" i="106" s="1"/>
  <c r="J7" i="4"/>
  <c r="D274" i="5"/>
  <c r="B7270" i="106"/>
  <c r="C34" i="131"/>
  <c r="K102" i="29" l="1"/>
  <c r="B3656" i="106"/>
  <c r="D3656" i="106" s="1"/>
  <c r="H354" i="29"/>
  <c r="B3660" i="106" s="1"/>
  <c r="D3660" i="106" s="1"/>
  <c r="B1515" i="106"/>
  <c r="D1515" i="106" s="1"/>
  <c r="G16" i="4"/>
  <c r="B2611" i="106" s="1"/>
  <c r="D2611" i="106" s="1"/>
  <c r="B3649" i="106"/>
  <c r="D3649" i="106" s="1"/>
  <c r="G354" i="29"/>
  <c r="B3650" i="106" s="1"/>
  <c r="D3650" i="106" s="1"/>
  <c r="B3674" i="106"/>
  <c r="D3674" i="106" s="1"/>
  <c r="K15" i="4"/>
  <c r="B3573" i="106" s="1"/>
  <c r="D3573" i="106" s="1"/>
  <c r="L114" i="29"/>
  <c r="B7207" i="106"/>
  <c r="D7207" i="106" s="1"/>
  <c r="J13" i="4"/>
  <c r="B7042" i="106" s="1"/>
  <c r="D7042" i="106" s="1"/>
  <c r="B1225" i="106"/>
  <c r="D1225" i="106" s="1"/>
  <c r="C150" i="29"/>
  <c r="B1226" i="106" s="1"/>
  <c r="D1226" i="106" s="1"/>
  <c r="B1151" i="106"/>
  <c r="D1151" i="106" s="1"/>
  <c r="K112" i="29"/>
  <c r="B6024" i="106"/>
  <c r="D6024" i="106" s="1"/>
  <c r="G4" i="4"/>
  <c r="B2603" i="106" s="1"/>
  <c r="D2603" i="106" s="1"/>
  <c r="D4" i="4"/>
  <c r="B2564" i="106" s="1"/>
  <c r="D2564" i="106" s="1"/>
  <c r="B5356" i="106"/>
  <c r="D5356" i="106" s="1"/>
  <c r="C173" i="5"/>
  <c r="B5214" i="106"/>
  <c r="D5214" i="106" s="1"/>
  <c r="B2917" i="106"/>
  <c r="D2917" i="106" s="1"/>
  <c r="D59" i="36"/>
  <c r="B6216" i="106"/>
  <c r="D6216" i="106" s="1"/>
  <c r="D57" i="36"/>
  <c r="L16" i="11"/>
  <c r="B2061" i="106" s="1"/>
  <c r="D2061" i="106" s="1"/>
  <c r="B2031" i="106"/>
  <c r="D2031" i="106" s="1"/>
  <c r="B7730" i="106"/>
  <c r="D7730" i="106" s="1"/>
  <c r="K26" i="12"/>
  <c r="B7743" i="106" s="1"/>
  <c r="D7743" i="106" s="1"/>
  <c r="I26" i="12"/>
  <c r="B7741" i="106" s="1"/>
  <c r="D7741" i="106" s="1"/>
  <c r="D19" i="7"/>
  <c r="B1775" i="106" s="1"/>
  <c r="D1775" i="106" s="1"/>
  <c r="B2657" i="106"/>
  <c r="D26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B5223" i="106"/>
  <c r="D5223" i="106" s="1"/>
  <c r="C6" i="4"/>
  <c r="B2553" i="106" s="1"/>
  <c r="D255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<sst xmlns="http://schemas.openxmlformats.org/spreadsheetml/2006/main" count="5276" uniqueCount="2189">
  <si>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</si>
  <si>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</si>
  <si>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</si>
  <si>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</si>
  <si>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</si>
  <si>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</si>
  <si>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</si>
  <si>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</si>
  <si>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</si>
  <si>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</si>
  <si>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</si>
  <si>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</si>
  <si>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</si>
  <si>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</si>
  <si>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</si>
  <si>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</si>
  <si>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</si>
  <si>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</si>
  <si>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</si>
  <si>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</si>
  <si>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</si>
  <si>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</si>
  <si>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</si>
  <si>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</si>
  <si>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</si>
  <si>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</si>
  <si>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</si>
  <si>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</si>
  <si>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</si>
  <si>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</si>
  <si>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</si>
  <si>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</si>
  <si>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</si>
  <si>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</si>
  <si>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</si>
  <si>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</si>
  <si>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</si>
  <si>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</si>
  <si>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</si>
  <si>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</si>
  <si>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</si>
  <si>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</si>
  <si>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</si>
  <si>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</si>
  <si>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</si>
  <si>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</si>
  <si>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</si>
  <si>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</si>
  <si>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</si>
  <si>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</si>
  <si>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</si>
  <si>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</si>
  <si>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</si>
  <si>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</si>
  <si>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</si>
  <si>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</si>
  <si>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</si>
  <si>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</si>
  <si>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</si>
  <si>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</si>
  <si>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</si>
  <si>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</si>
  <si>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</si>
  <si>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</si>
  <si>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</si>
  <si>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</si>
  <si>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</si>
  <si>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</si>
  <si>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</si>
  <si>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</si>
  <si>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</si>
  <si>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</si>
  <si>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</si>
  <si>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</si>
  <si>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</si>
  <si>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</si>
  <si>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</si>
  <si>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</si>
  <si>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</si>
  <si>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</si>
  <si>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</si>
  <si>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</si>
  <si>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</si>
  <si>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</si>
  <si>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</si>
  <si>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</si>
  <si>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</si>
  <si>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</si>
  <si>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</si>
  <si>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</si>
  <si>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</si>
  <si>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</si>
  <si>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</si>
  <si>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</si>
  <si>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</si>
  <si>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</si>
  <si>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</si>
  <si>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</si>
  <si>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</si>
  <si>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</si>
  <si>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</si>
  <si>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</si>
  <si>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</si>
  <si>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</si>
  <si>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</si>
  <si>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</si>
  <si>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</si>
  <si>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</si>
  <si>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</si>
  <si>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</si>
  <si>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</si>
  <si>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</si>
  <si>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</si>
  <si>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</si>
  <si>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</si>
  <si>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</si>
  <si>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</si>
  <si>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</si>
  <si>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</si>
  <si>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</si>
  <si>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</si>
  <si>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</si>
  <si>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</si>
  <si>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</si>
  <si>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</si>
  <si>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</si>
  <si>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</si>
  <si>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</si>
  <si>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</si>
  <si>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</si>
  <si>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</si>
  <si>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</si>
  <si>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</si>
  <si>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</si>
  <si>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</si>
  <si>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</si>
  <si>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</si>
  <si>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</si>
  <si>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</si>
  <si>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</si>
  <si>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</si>
  <si>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</si>
  <si>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</si>
  <si>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</si>
  <si>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</si>
  <si>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</si>
  <si>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</si>
  <si>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</si>
  <si>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</si>
  <si>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</si>
  <si>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</si>
  <si>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</si>
  <si>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</si>
  <si>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</si>
  <si>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</si>
  <si>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</si>
  <si>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</si>
  <si>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</si>
  <si>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</si>
  <si>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</si>
  <si>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</si>
  <si>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</si>
  <si>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</si>
  <si>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</si>
  <si>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</si>
  <si>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</si>
  <si>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</si>
  <si>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</si>
  <si>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</si>
  <si>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</si>
  <si>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</si>
  <si>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</si>
  <si>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</si>
  <si>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</si>
  <si>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</si>
  <si>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</si>
  <si>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</si>
  <si>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</si>
  <si>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</si>
  <si>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</si>
  <si>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</si>
  <si>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</si>
  <si>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</si>
  <si>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</si>
  <si>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</si>
  <si>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</si>
  <si>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</si>
  <si>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</si>
  <si>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</si>
  <si>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</si>
  <si>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</si>
  <si>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</si>
  <si>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</si>
  <si>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</si>
  <si>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</si>
  <si>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</si>
  <si>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</si>
  <si>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</si>
  <si>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</si>
  <si>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</si>
  <si>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</si>
  <si>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</si>
  <si>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</si>
  <si>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</si>
  <si>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</si>
  <si>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</si>
  <si>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</si>
  <si>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</si>
  <si>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</si>
  <si>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</si>
  <si>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</si>
  <si>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</si>
  <si>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</si>
  <si>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</si>
  <si>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</si>
  <si>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</si>
  <si>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</si>
  <si>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</si>
  <si>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</si>
  <si>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</si>
  <si>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</si>
  <si>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</si>
  <si>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</si>
  <si>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</si>
  <si>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</si>
  <si>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</si>
  <si>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</si>
  <si>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</si>
  <si>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</si>
  <si>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</si>
  <si>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</si>
  <si>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</si>
  <si>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</si>
  <si>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</si>
  <si>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</si>
  <si>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</si>
  <si>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</si>
  <si>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</si>
  <si>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</si>
  <si>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</si>
  <si>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</si>
  <si>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</si>
  <si>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</si>
  <si>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</si>
  <si>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</si>
  <si>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</si>
  <si>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</si>
  <si>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</si>
  <si>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</si>
  <si>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</si>
  <si>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</si>
  <si>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</si>
  <si>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</si>
  <si>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</si>
  <si>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</si>
  <si>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</si>
  <si>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</si>
  <si>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</si>
  <si>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</si>
  <si>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</si>
  <si>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</si>
  <si>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</si>
  <si>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</si>
  <si>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</si>
  <si>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</si>
  <si>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</si>
  <si>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</si>
  <si>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</si>
  <si>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</si>
  <si>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</si>
  <si>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</si>
  <si>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</si>
  <si>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</si>
  <si>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</si>
  <si>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</si>
  <si>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</si>
  <si>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</si>
  <si>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</si>
  <si>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</si>
  <si>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</si>
  <si>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</si>
  <si>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</si>
  <si>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</si>
  <si>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</si>
  <si>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</si>
  <si>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</si>
  <si>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</si>
  <si>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</si>
  <si>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</si>
  <si>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</si>
  <si>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</si>
  <si>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</si>
  <si>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</si>
  <si>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</si>
  <si>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</si>
  <si>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</si>
  <si>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</si>
  <si>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</si>
  <si>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</si>
  <si>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</si>
  <si>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</si>
  <si>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</si>
  <si>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</si>
  <si>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</si>
  <si>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</si>
  <si>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</si>
  <si>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</si>
  <si>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</si>
  <si>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</si>
  <si>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</si>
  <si>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</si>
  <si>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</si>
  <si>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</si>
  <si>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</si>
  <si>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</si>
  <si>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</si>
  <si>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</si>
  <si>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</si>
  <si>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</si>
  <si>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</si>
  <si>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</si>
  <si>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</si>
  <si>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</si>
  <si>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</si>
  <si>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</si>
  <si>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</si>
  <si>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</si>
  <si>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</si>
  <si>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</si>
  <si>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</si>
  <si>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</si>
  <si>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</si>
  <si>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</si>
  <si>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</si>
  <si>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</si>
  <si>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</si>
  <si>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</si>
  <si>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</si>
  <si>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</si>
  <si>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</si>
  <si>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</si>
  <si>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</si>
  <si>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</si>
  <si>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</si>
  <si>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</si>
  <si>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</si>
  <si>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</si>
  <si>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</si>
  <si>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</si>
  <si>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</si>
  <si>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</si>
  <si>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</si>
  <si>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</si>
  <si>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</si>
  <si>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</si>
  <si>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</si>
  <si>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</si>
  <si>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</si>
  <si>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</si>
  <si>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</si>
  <si>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</si>
  <si>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</si>
  <si>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</si>
  <si>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</si>
  <si>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</si>
  <si>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</si>
  <si>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</si>
  <si>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</si>
  <si>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</si>
  <si>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</si>
  <si>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</si>
  <si>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</si>
  <si>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</si>
  <si>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</si>
  <si>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</si>
  <si>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</si>
  <si>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</si>
  <si>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</si>
  <si>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</si>
  <si>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</si>
  <si>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</si>
  <si>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</si>
  <si>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</si>
  <si>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</si>
  <si>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</si>
  <si>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</si>
  <si>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</si>
  <si>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</si>
  <si>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</si>
  <si>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</si>
  <si>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</si>
  <si>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</si>
  <si>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</si>
  <si>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</si>
  <si>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</si>
  <si>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</si>
  <si>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</si>
  <si>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</si>
  <si>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</si>
  <si>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</si>
  <si>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</si>
  <si>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</si>
  <si>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</si>
  <si>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</si>
  <si>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</si>
  <si>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</si>
  <si>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</si>
  <si>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</si>
  <si>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</si>
  <si>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</si>
  <si>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</si>
  <si>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</si>
  <si>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</si>
  <si>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</si>
  <si>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</si>
  <si>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</si>
  <si>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</si>
  <si>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</si>
  <si>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</si>
  <si>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</si>
  <si>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</si>
  <si>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</si>
  <si>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</si>
  <si>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</si>
  <si>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</si>
  <si>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</si>
  <si>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</si>
  <si>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</si>
  <si>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</si>
  <si>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</si>
  <si>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</si>
  <si>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</si>
  <si>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</si>
  <si>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</si>
  <si>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</si>
  <si>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</si>
  <si>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</si>
  <si>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</si>
  <si>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</si>
  <si>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</si>
  <si>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</si>
  <si>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</si>
  <si>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</si>
  <si>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</si>
  <si>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</si>
  <si>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</si>
  <si>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</si>
  <si>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</si>
  <si>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</si>
  <si>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</si>
  <si>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</si>
  <si>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</si>
  <si>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</si>
  <si>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</si>
  <si>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</si>
  <si>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</si>
  <si>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</si>
  <si>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</si>
  <si>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</si>
  <si>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</si>
  <si>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</si>
  <si>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</si>
  <si>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</si>
  <si>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</si>
  <si>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</si>
  <si>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</si>
  <si>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</si>
  <si>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</si>
  <si>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</si>
  <si>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</si>
  <si>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</si>
  <si>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</si>
  <si>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</si>
  <si>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</si>
  <si>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</si>
  <si>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</si>
  <si>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</si>
  <si>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</si>
  <si>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</si>
  <si>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</si>
  <si>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</si>
  <si>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</si>
  <si>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</si>
  <si>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</si>
  <si>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</si>
  <si>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</si>
  <si>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</si>
  <si>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</si>
  <si>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</si>
  <si>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</si>
  <si>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</si>
  <si>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</si>
  <si>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</si>
  <si>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</si>
  <si>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</si>
  <si>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</si>
  <si>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</si>
  <si>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</si>
  <si>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</si>
  <si>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</si>
  <si>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</si>
  <si>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</si>
  <si>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</si>
  <si>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</si>
  <si>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</si>
  <si>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</si>
  <si>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</si>
  <si>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</si>
  <si>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</si>
  <si>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</si>
  <si>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</si>
  <si>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</si>
  <si>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</si>
  <si>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</si>
  <si>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</si>
  <si>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</si>
  <si>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</si>
  <si>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</si>
  <si>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</si>
  <si>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</si>
  <si>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</si>
  <si>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</si>
  <si>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</si>
  <si>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</si>
  <si>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</si>
  <si>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</si>
  <si>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</si>
  <si>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</si>
  <si>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</si>
  <si>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</si>
  <si>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</si>
  <si>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</si>
  <si>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</si>
  <si>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</si>
  <si>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</si>
  <si>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</si>
  <si>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</si>
  <si>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</si>
  <si>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</si>
  <si>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</si>
  <si>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</si>
  <si>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</si>
  <si>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</si>
  <si>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</si>
  <si>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</si>
  <si>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</si>
  <si>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</si>
  <si>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</si>
  <si>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</si>
  <si>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</si>
  <si>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</si>
  <si>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</si>
  <si>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</si>
  <si>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</si>
  <si>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</si>
  <si>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</si>
  <si>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</si>
  <si>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</si>
  <si>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</si>
  <si>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</si>
  <si>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</si>
  <si>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</si>
  <si>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</si>
  <si>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</si>
  <si>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</si>
  <si>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</si>
  <si>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</si>
  <si>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</si>
  <si>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</si>
  <si>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</si>
  <si>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</si>
  <si>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</si>
  <si>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</si>
  <si>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</si>
  <si>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</si>
  <si>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</si>
  <si>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</si>
  <si>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</si>
  <si>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</si>
  <si>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</si>
  <si>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</si>
  <si>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</si>
  <si>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</si>
  <si>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</si>
  <si>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</si>
  <si>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</si>
  <si>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</si>
  <si>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</si>
  <si>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</si>
  <si>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</si>
  <si>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</si>
  <si>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</si>
  <si>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</si>
  <si>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</si>
  <si>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</si>
  <si>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</si>
  <si>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</si>
  <si>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</si>
  <si>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</si>
  <si>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</si>
  <si>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</si>
  <si>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</si>
  <si>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</si>
  <si>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</si>
  <si>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</si>
  <si>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</si>
  <si>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</si>
  <si>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</si>
  <si>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</si>
  <si>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</si>
  <si>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</si>
  <si>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</si>
  <si>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</si>
  <si>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</si>
  <si>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</si>
  <si>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</si>
  <si>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</si>
  <si>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</si>
  <si>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</si>
  <si>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</si>
  <si>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</si>
  <si>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</si>
  <si>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</si>
  <si>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</si>
  <si>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</si>
  <si>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</si>
  <si>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</si>
  <si>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</si>
  <si>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</si>
  <si>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</si>
  <si>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</si>
  <si>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</si>
  <si>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</si>
  <si>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</si>
  <si>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</si>
  <si>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</si>
  <si>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</si>
  <si>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</si>
  <si>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</si>
  <si>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</si>
  <si>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</si>
  <si>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</si>
  <si>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</si>
  <si>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</si>
  <si>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</si>
  <si>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</si>
  <si>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</si>
  <si>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</si>
  <si>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</si>
  <si>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</si>
  <si>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</si>
  <si>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</si>
  <si>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</si>
  <si>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</si>
  <si>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</si>
  <si>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</si>
  <si>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</si>
  <si>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</si>
  <si>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</si>
  <si>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</si>
  <si>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</si>
  <si>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</si>
  <si>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</si>
  <si>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</si>
  <si>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</si>
  <si>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</si>
  <si>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</si>
  <si>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</si>
  <si>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</si>
  <si>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</si>
  <si>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</si>
  <si>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</si>
  <si>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</si>
  <si>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</si>
  <si>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</si>
  <si>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</si>
  <si>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</si>
  <si>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</si>
  <si>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</si>
  <si>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</si>
  <si>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</si>
  <si>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</si>
  <si>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</si>
  <si>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</si>
  <si>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</si>
  <si>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</si>
  <si>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</si>
  <si>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</si>
  <si>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</si>
  <si>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</si>
  <si>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</si>
  <si>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</si>
  <si>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</si>
  <si>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</si>
  <si>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</si>
  <si>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</si>
  <si>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</si>
  <si>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</si>
  <si>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</si>
  <si>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</si>
  <si>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</si>
  <si>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</si>
  <si>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</si>
  <si>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</si>
  <si>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</si>
  <si>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</si>
  <si>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</si>
  <si>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</si>
  <si>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</si>
  <si>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</si>
  <si>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</si>
  <si>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</si>
  <si>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</si>
  <si>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</si>
  <si>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</si>
  <si>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</si>
  <si>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</si>
  <si>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</si>
  <si>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</si>
  <si>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</si>
  <si>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</si>
  <si>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</si>
  <si>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</si>
  <si>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</si>
  <si>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</si>
  <si>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</si>
  <si>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</si>
  <si>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</si>
  <si>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</si>
  <si>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</si>
  <si>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</si>
  <si>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</si>
  <si>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</si>
  <si>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</si>
  <si>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</si>
  <si>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</si>
  <si>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</si>
  <si>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</si>
  <si>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</si>
  <si>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</si>
  <si>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</si>
  <si>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</si>
  <si>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</si>
  <si>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</si>
  <si>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</si>
  <si>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</si>
  <si>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</si>
  <si>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</si>
  <si>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</si>
  <si>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</si>
  <si>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</si>
  <si>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</si>
  <si>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</si>
  <si>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</si>
  <si>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</si>
  <si>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</si>
  <si>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</si>
  <si>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</si>
  <si>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</si>
  <si>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</si>
  <si>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</si>
  <si>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</si>
  <si>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</si>
  <si>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</si>
  <si>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</si>
  <si>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</si>
  <si>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</si>
  <si>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</si>
  <si>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</si>
  <si>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</si>
  <si>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</si>
  <si>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</si>
  <si>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</si>
  <si>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</si>
  <si>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</si>
  <si>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</si>
  <si>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</si>
  <si>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</si>
  <si>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</si>
  <si>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</si>
  <si>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</si>
  <si>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</si>
  <si>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</si>
  <si>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</si>
  <si>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</si>
  <si>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</si>
  <si>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</si>
  <si>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</si>
  <si>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</si>
  <si>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</si>
  <si>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</si>
  <si>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</si>
  <si>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</si>
  <si>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</si>
  <si>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</si>
  <si>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</si>
  <si>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</si>
  <si>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</si>
  <si>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</si>
  <si>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</si>
  <si>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</si>
  <si>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</si>
  <si>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</si>
  <si>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</si>
  <si>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</si>
  <si>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</si>
  <si>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</si>
  <si>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</si>
  <si>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</si>
  <si>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</si>
  <si>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</si>
  <si>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</si>
  <si>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</si>
  <si>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</si>
  <si>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</si>
  <si>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</si>
  <si>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</si>
  <si>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</si>
  <si>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</si>
  <si>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</si>
  <si>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</si>
  <si>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</si>
  <si>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</si>
  <si>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</si>
  <si>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</si>
  <si>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</si>
  <si>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</si>
  <si>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</si>
  <si>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</si>
  <si>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</si>
  <si>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</si>
  <si>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</si>
  <si>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</si>
  <si>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</si>
  <si>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</si>
  <si>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</si>
  <si>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</si>
  <si>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</si>
  <si>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</si>
  <si>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</si>
  <si>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</si>
  <si>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</si>
  <si>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</si>
  <si>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</si>
  <si>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</si>
  <si>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</si>
  <si>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</si>
  <si>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</si>
  <si>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</si>
  <si>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</si>
  <si>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</si>
  <si>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</si>
  <si>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</si>
  <si>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</si>
  <si>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</si>
  <si>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</si>
  <si>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</si>
  <si>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</si>
  <si>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</si>
  <si>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</si>
  <si>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</si>
  <si>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</si>
  <si>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</si>
  <si>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</si>
  <si>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</si>
  <si>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</si>
  <si>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</si>
  <si>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</si>
  <si>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</si>
  <si>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</si>
  <si>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</si>
  <si>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</si>
  <si>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</si>
  <si>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</si>
  <si>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</si>
  <si>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</si>
  <si>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</si>
  <si>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</si>
  <si>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</si>
  <si>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</si>
  <si>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</si>
  <si>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</si>
  <si>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</si>
  <si>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</si>
  <si>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</si>
  <si>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</si>
  <si>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</si>
  <si>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</si>
  <si>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</si>
  <si>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</si>
  <si>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</si>
  <si>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</si>
  <si>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</si>
  <si>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</si>
  <si>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</si>
  <si>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</si>
  <si>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</si>
  <si>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</si>
  <si>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</si>
  <si>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</si>
  <si>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</si>
  <si>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</si>
  <si>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</si>
  <si>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</si>
  <si>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</si>
  <si>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</si>
  <si>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</si>
  <si>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</si>
  <si>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</si>
  <si>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</si>
  <si>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</si>
  <si>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</si>
  <si>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</si>
  <si>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</si>
  <si>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</si>
  <si>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</si>
  <si>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</si>
  <si>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</si>
  <si>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</si>
  <si>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</si>
  <si>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</si>
  <si>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</si>
  <si>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</si>
  <si>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</si>
  <si>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</si>
  <si>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</si>
  <si>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</si>
  <si>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</si>
  <si>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</si>
  <si>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</si>
  <si>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</si>
  <si>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</si>
  <si>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</si>
  <si>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</si>
  <si>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</si>
  <si>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</si>
  <si>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</si>
  <si>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</si>
  <si>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</si>
  <si>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</si>
  <si>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</si>
  <si>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</si>
  <si>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</si>
  <si>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</si>
  <si>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</si>
  <si>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</si>
  <si>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</si>
  <si>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</si>
  <si>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</si>
  <si>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</si>
  <si>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</si>
  <si>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</si>
  <si>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</si>
  <si>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</si>
  <si>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</si>
  <si>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</si>
  <si>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</si>
  <si>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</si>
  <si>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</si>
  <si>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</si>
  <si>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</si>
  <si>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</si>
  <si>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</si>
  <si>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</si>
  <si>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</si>
  <si>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</si>
  <si>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</si>
  <si>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</si>
  <si>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</si>
  <si>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</si>
  <si>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</si>
  <si>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</si>
  <si>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</si>
  <si>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</si>
  <si>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</si>
  <si>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</si>
  <si>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</si>
  <si>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</si>
  <si>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</si>
  <si>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</si>
  <si>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</si>
  <si>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</si>
  <si>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</si>
  <si>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</si>
  <si>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</si>
  <si>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</si>
  <si>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</si>
  <si>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</si>
  <si>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</si>
  <si>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</si>
  <si>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</si>
  <si>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</si>
  <si>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</si>
  <si>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</si>
  <si>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</si>
  <si>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</si>
  <si>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</si>
  <si>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</si>
  <si>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</si>
  <si>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</si>
  <si>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</si>
  <si>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</si>
  <si>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</si>
  <si>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</si>
  <si>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</si>
  <si>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</si>
  <si>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</si>
  <si>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</si>
  <si>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</si>
  <si>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</si>
  <si>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</si>
  <si>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</si>
  <si>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</si>
  <si>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</si>
  <si>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</si>
  <si>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</si>
  <si>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</si>
  <si>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</si>
  <si>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</si>
  <si>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</si>
  <si>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</si>
  <si>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</si>
  <si>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</si>
  <si>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</si>
  <si>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</si>
  <si>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</si>
  <si>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</si>
  <si>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</si>
  <si>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</si>
  <si>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</si>
  <si>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</si>
  <si>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</si>
  <si>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</si>
  <si>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</si>
  <si>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</si>
  <si>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</si>
  <si>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</si>
  <si>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</si>
  <si>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</si>
  <si>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</si>
  <si>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</si>
  <si>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</si>
  <si>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</si>
  <si>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</si>
  <si>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</si>
  <si>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</si>
  <si>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</si>
  <si>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</si>
  <si>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</si>
  <si>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</si>
  <si>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</si>
  <si>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</si>
  <si>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</si>
  <si>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</si>
  <si>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</si>
  <si>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</si>
  <si>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</si>
  <si>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</si>
  <si>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</si>
  <si>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</si>
  <si>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</si>
  <si>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</si>
  <si>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</si>
  <si>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</si>
  <si>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</si>
  <si>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</si>
  <si>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</si>
  <si>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</si>
  <si>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</si>
  <si>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</si>
  <si>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</si>
  <si>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</si>
  <si>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</si>
  <si>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</si>
  <si>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</si>
  <si>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</si>
  <si>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</si>
  <si>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</si>
  <si>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</si>
  <si>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</si>
  <si>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</si>
  <si>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</si>
  <si>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</si>
  <si>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</si>
  <si>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</si>
  <si>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</si>
  <si>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</si>
  <si>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</si>
  <si>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</si>
  <si>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</si>
  <si>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</si>
  <si>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</si>
  <si>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</si>
  <si>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</si>
  <si>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</si>
  <si>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</si>
  <si>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</si>
  <si>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</si>
  <si>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</si>
  <si>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</si>
  <si>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</si>
  <si>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</si>
  <si>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</si>
  <si>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</si>
  <si>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</si>
  <si>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</si>
  <si>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</si>
  <si>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</si>
  <si>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</si>
  <si>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</si>
  <si>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</si>
  <si>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</si>
  <si>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</si>
  <si>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</si>
  <si>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</si>
  <si>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</si>
  <si>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</si>
  <si>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</si>
  <si>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</si>
  <si>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</si>
  <si>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</si>
  <si>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</si>
  <si>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</si>
  <si>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</si>
  <si>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</si>
  <si>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</si>
  <si>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</si>
  <si>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</si>
  <si>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</si>
  <si>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</si>
  <si>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</si>
  <si>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</si>
  <si>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</si>
  <si>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</si>
  <si>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</si>
  <si>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</si>
  <si>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</si>
  <si>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</si>
  <si>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</si>
  <si>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</si>
  <si>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</si>
  <si>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</si>
  <si>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</si>
  <si>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</si>
  <si>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</si>
  <si>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</si>
  <si>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</si>
  <si>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</si>
  <si>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</si>
  <si>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</si>
  <si>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</si>
  <si>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</si>
  <si>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</si>
  <si>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</si>
  <si>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</si>
  <si>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</si>
  <si>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</si>
  <si>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</si>
  <si>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</si>
  <si>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</si>
  <si>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</si>
  <si>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</si>
  <si>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</si>
  <si>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</si>
  <si>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</si>
  <si>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</si>
  <si>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</si>
  <si>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</si>
  <si>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</si>
  <si>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</si>
  <si>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</si>
  <si>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</si>
  <si>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</si>
  <si>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</si>
  <si>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</si>
  <si>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</si>
  <si>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</si>
  <si>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</si>
  <si>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</si>
  <si>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</si>
  <si>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</si>
  <si>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</si>
  <si>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</si>
  <si>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</si>
  <si>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</si>
  <si>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</si>
  <si>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</si>
  <si>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</si>
  <si>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</si>
  <si>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</si>
  <si>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</si>
  <si>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</si>
  <si>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</si>
  <si>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</si>
  <si>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</si>
  <si>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</si>
  <si>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</si>
  <si>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</si>
  <si>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</si>
  <si>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</si>
  <si>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</si>
  <si>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</si>
  <si>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</si>
  <si>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</si>
  <si>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</si>
  <si>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</si>
  <si>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</si>
  <si>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</si>
  <si>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</si>
  <si>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</si>
  <si>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</si>
  <si>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</si>
  <si>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</si>
  <si>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</si>
  <si>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</si>
  <si>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</si>
  <si>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</si>
  <si>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</si>
  <si>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</si>
  <si>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</si>
  <si>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</si>
  <si>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</si>
  <si>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</si>
  <si>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</si>
  <si>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</si>
  <si>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</si>
  <si>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</si>
  <si>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</si>
  <si>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</si>
  <si>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</si>
  <si>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</si>
  <si>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</si>
  <si>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</si>
  <si>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</si>
  <si>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</si>
  <si>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</si>
  <si>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</si>
  <si>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</si>
  <si>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</si>
  <si>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</si>
  <si>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</si>
  <si>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</si>
  <si>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</si>
  <si>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</si>
  <si>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</si>
  <si>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</si>
  <si>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</si>
  <si>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</si>
  <si>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</si>
  <si>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</si>
  <si>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</si>
  <si>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</si>
  <si>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</si>
  <si>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</si>
  <si>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</si>
  <si>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</si>
  <si>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</si>
  <si>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</si>
  <si>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</si>
  <si>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</si>
  <si>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</si>
  <si>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</si>
  <si>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</si>
  <si>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</si>
  <si>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</si>
  <si>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</si>
  <si>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</si>
  <si>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</si>
  <si>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</si>
  <si>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</si>
  <si>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</si>
  <si>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</si>
  <si>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</si>
  <si>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</si>
  <si>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</si>
  <si>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</si>
  <si>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</si>
  <si>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</si>
  <si>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</si>
  <si>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</si>
  <si>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</si>
  <si>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</si>
  <si>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</si>
  <si>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</si>
  <si>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</si>
  <si>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</si>
  <si>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</si>
  <si>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</si>
  <si>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</si>
  <si>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</si>
  <si>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</si>
  <si>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</si>
  <si>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</si>
  <si>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</si>
  <si>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</si>
  <si>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</si>
  <si>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</si>
  <si>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</si>
  <si>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</si>
  <si>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</si>
  <si>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</si>
  <si>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</si>
  <si>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</si>
  <si>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</si>
  <si>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</si>
  <si>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</si>
  <si>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</si>
  <si>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</si>
  <si>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</si>
  <si>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</si>
  <si>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</si>
  <si>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</si>
  <si>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</si>
  <si>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</si>
  <si>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</si>
  <si>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</si>
  <si>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</si>
  <si>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</si>
  <si>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</si>
  <si>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</si>
  <si>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</si>
  <si>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</si>
  <si>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</si>
  <si>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</si>
  <si>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</si>
  <si>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</si>
  <si>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</si>
  <si>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</si>
  <si>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</si>
  <si>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</si>
  <si>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</si>
  <si>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</si>
  <si>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</si>
  <si>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</si>
  <si>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</si>
  <si>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</si>
  <si>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</si>
  <si>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</si>
  <si>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</si>
  <si>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</si>
  <si>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</si>
  <si>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</si>
  <si>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</si>
  <si>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</si>
  <si>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</si>
  <si>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</si>
  <si>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</si>
  <si>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</si>
  <si>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</si>
  <si>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</si>
  <si>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</si>
  <si>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</si>
  <si>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</si>
  <si>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</si>
  <si>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</si>
  <si>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</si>
  <si>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</si>
  <si>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</si>
  <si>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</si>
  <si>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</si>
  <si>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</si>
  <si>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</si>
  <si>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</si>
  <si>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</si>
  <si>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</si>
  <si>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</si>
  <si>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</si>
  <si>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</si>
  <si>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</si>
  <si>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</si>
  <si>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</si>
  <si>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</si>
  <si>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</si>
  <si>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</si>
  <si>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</si>
  <si>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</si>
  <si>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</si>
  <si>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</si>
  <si>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</si>
  <si>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</si>
  <si>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</si>
  <si>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</si>
  <si>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</si>
  <si>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</si>
  <si>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</si>
  <si>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</si>
  <si>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</si>
  <si>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</si>
  <si>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</si>
  <si>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</si>
  <si>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</si>
  <si>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</si>
  <si>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</si>
  <si>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</si>
  <si>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</si>
  <si>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</si>
  <si>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</si>
  <si>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</si>
  <si>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</si>
  <si>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</si>
  <si>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</si>
  <si>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</si>
  <si>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</si>
  <si>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</si>
  <si>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</si>
  <si>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</si>
  <si>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</si>
  <si>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</si>
  <si>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</si>
  <si>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</si>
  <si>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</si>
  <si>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</si>
  <si>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</si>
  <si>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</si>
  <si>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</si>
  <si>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</si>
  <si>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</si>
  <si>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</si>
  <si>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</si>
  <si>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</si>
  <si>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</si>
  <si>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</si>
  <si>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</si>
  <si>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</si>
  <si>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</si>
  <si>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</si>
  <si>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</si>
  <si>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</si>
  <si>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</si>
  <si>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</si>
  <si>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</si>
  <si>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</si>
  <si>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</si>
  <si>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</si>
  <si>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</si>
  <si>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</si>
  <si>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</si>
  <si>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</si>
  <si>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</si>
  <si>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</si>
  <si>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</si>
  <si>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</si>
  <si>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</si>
  <si>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</si>
  <si>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</si>
  <si>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</si>
  <si>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</si>
  <si>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</si>
  <si>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</si>
  <si>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</si>
  <si>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</si>
  <si>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</si>
  <si>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</si>
  <si>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</si>
  <si>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</si>
  <si>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</si>
  <si>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</si>
  <si>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</si>
  <si>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</si>
  <si>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</si>
  <si>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</si>
  <si>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</si>
  <si>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</si>
  <si>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</si>
  <si>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</si>
  <si>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</si>
  <si>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</si>
  <si>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</si>
  <si>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</si>
  <si>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</si>
  <si>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</si>
  <si>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</si>
  <si>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</si>
  <si>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</si>
  <si>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</si>
  <si>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</si>
  <si>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</si>
  <si>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</si>
  <si>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</si>
  <si>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</si>
  <si>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</si>
  <si>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</si>
  <si>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</si>
  <si>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</si>
  <si>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</si>
  <si>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</si>
  <si>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</si>
  <si>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</si>
  <si>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</si>
  <si>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</si>
  <si>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</si>
  <si>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</si>
  <si>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</si>
  <si>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</si>
  <si>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</si>
  <si>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</si>
  <si>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</si>
  <si>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</si>
  <si>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</si>
  <si>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</si>
  <si>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</si>
  <si>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</si>
  <si>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</si>
  <si>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</si>
  <si>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</si>
  <si>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</si>
  <si>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</si>
  <si>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</si>
  <si>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</si>
  <si>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</si>
  <si>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</si>
  <si>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</si>
  <si>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</si>
  <si>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</si>
  <si>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</si>
  <si>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</si>
  <si>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</si>
  <si>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</si>
  <si>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</si>
  <si>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</si>
  <si>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</si>
  <si>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</si>
  <si>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</si>
  <si>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</si>
  <si>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</si>
  <si>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</si>
  <si>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</si>
  <si>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</si>
  <si>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</si>
  <si>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</si>
  <si>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</si>
  <si>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</si>
  <si>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</si>
  <si>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</si>
  <si>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</si>
  <si>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</si>
  <si>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</si>
  <si>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</si>
  <si>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</si>
  <si>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</si>
  <si>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</si>
  <si>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</si>
  <si>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</si>
  <si>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</si>
  <si>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</si>
  <si>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</si>
  <si>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</si>
  <si>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</si>
  <si>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</si>
  <si>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</si>
  <si>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</si>
  <si>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</si>
  <si>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</si>
  <si>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</si>
  <si>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</si>
  <si>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</si>
  <si>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</si>
  <si>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</si>
  <si>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</si>
  <si>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</si>
  <si>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</si>
  <si>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</si>
  <si>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</si>
  <si>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</si>
  <si>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</si>
  <si>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</si>
  <si>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</si>
  <si>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</si>
  <si>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</si>
  <si>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</si>
  <si>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</si>
  <si>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</si>
  <si>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</si>
  <si>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</si>
  <si>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</si>
  <si>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</si>
  <si>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</si>
  <si>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</si>
  <si>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</si>
  <si>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</si>
  <si>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</si>
  <si>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</si>
  <si>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</si>
  <si>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</si>
  <si>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</si>
  <si>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</si>
  <si>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</si>
  <si>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</si>
  <si>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</si>
  <si>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</si>
  <si>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</si>
  <si>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</si>
  <si>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</si>
  <si>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</si>
  <si>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</si>
  <si>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</si>
  <si>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</si>
  <si>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</si>
  <si>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</si>
  <si>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</si>
  <si>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</si>
  <si>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</si>
  <si>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</si>
  <si>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</si>
  <si>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</si>
  <si>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</si>
  <si>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</si>
  <si>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</si>
  <si>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</si>
  <si>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</si>
  <si>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</si>
  <si>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</si>
  <si>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</si>
  <si>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</si>
  <si>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</si>
  <si>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</si>
  <si>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</si>
  <si>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</si>
  <si>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</si>
  <si>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</si>
  <si>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</si>
  <si>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</si>
  <si>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</si>
  <si>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</si>
  <si>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</si>
  <si>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</si>
  <si>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</si>
  <si>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</si>
  <si>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</si>
  <si>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</si>
  <si>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</si>
  <si>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</si>
  <si>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</si>
  <si>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</si>
  <si>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</si>
  <si>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</si>
  <si>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</si>
  <si>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</si>
  <si>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</si>
  <si>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</si>
  <si>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</si>
  <si>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</si>
  <si>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</si>
  <si>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</si>
  <si>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</si>
  <si>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</si>
  <si>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</si>
  <si>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</si>
  <si>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</si>
  <si>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</si>
  <si>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</si>
  <si>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</si>
  <si>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</si>
  <si>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</si>
  <si>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</si>
  <si>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</si>
  <si>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</si>
  <si>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</si>
  <si>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</si>
  <si>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</si>
  <si>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</si>
  <si>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</si>
  <si>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</si>
  <si>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</si>
  <si>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</si>
  <si>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</si>
  <si>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</si>
  <si>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</si>
  <si>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</si>
  <si>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</si>
  <si>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</si>
  <si>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</si>
  <si>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</si>
  <si>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</si>
  <si>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</si>
  <si>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</si>
  <si>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</si>
  <si>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</si>
  <si>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</si>
  <si>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</si>
  <si>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</si>
  <si>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</si>
  <si>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</si>
  <si>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</si>
  <si>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</si>
  <si>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</si>
  <si>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</si>
  <si>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</si>
  <si>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</si>
  <si>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</si>
  <si>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</si>
  <si>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</si>
  <si>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</si>
  <si>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</si>
  <si>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</si>
  <si>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</si>
  <si>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</si>
  <si>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</si>
  <si>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</si>
  <si>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</si>
  <si>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</si>
  <si>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</si>
  <si>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</si>
  <si>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</si>
  <si>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</si>
  <si>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</si>
  <si>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</si>
  <si>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</si>
  <si>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</si>
  <si>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</si>
  <si>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</si>
  <si>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</si>
  <si>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</si>
  <si>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</si>
  <si>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</si>
  <si>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</si>
  <si>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</si>
  <si>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</si>
  <si>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</si>
  <si>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</si>
  <si>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</si>
  <si>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</si>
  <si>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</si>
  <si>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</si>
  <si>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</si>
  <si>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</si>
  <si>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</si>
  <si>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</si>
  <si>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</si>
  <si>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</si>
  <si>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</si>
  <si>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</si>
  <si>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</si>
  <si>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</si>
  <si>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</si>
  <si>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</si>
  <si>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</si>
  <si>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</si>
  <si>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</si>
  <si>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</si>
  <si>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</si>
  <si>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</si>
  <si>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</si>
  <si>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</si>
  <si>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</si>
  <si>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</si>
  <si>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</si>
  <si>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</si>
  <si>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</si>
  <si>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</si>
  <si>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</si>
  <si>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</si>
  <si>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</si>
  <si>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</si>
  <si>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</si>
  <si>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</si>
  <si>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</si>
  <si>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</si>
  <si>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</si>
  <si>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</si>
  <si>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</si>
  <si>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</si>
  <si>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</si>
  <si>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</si>
  <si>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</si>
  <si>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</si>
  <si>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</si>
  <si>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</si>
  <si>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</si>
  <si>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</si>
  <si>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</si>
  <si>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</si>
  <si>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</si>
  <si>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</si>
  <si>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</si>
  <si>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</si>
  <si>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</si>
  <si>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</si>
  <si>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</si>
  <si>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</si>
  <si>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</si>
  <si>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</si>
  <si>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</si>
  <si>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</si>
  <si>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</si>
  <si>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</si>
  <si>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</si>
  <si>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</si>
  <si>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</si>
  <si>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</si>
  <si>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</si>
  <si>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</si>
  <si>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</si>
  <si>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</si>
  <si>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</si>
  <si>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</si>
  <si>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</si>
  <si>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</si>
  <si>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</si>
  <si>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</si>
  <si>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</si>
  <si>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</si>
  <si>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</si>
  <si>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</si>
  <si>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</si>
  <si>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</si>
  <si>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</si>
  <si>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</si>
  <si>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</si>
  <si>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</si>
  <si>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</si>
  <si>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</si>
  <si>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</si>
  <si>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</si>
  <si>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</si>
  <si>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</si>
  <si>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</si>
  <si>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</si>
  <si>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</si>
  <si>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</si>
  <si>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</si>
  <si>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</si>
  <si>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</si>
  <si>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</si>
  <si>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</si>
  <si>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</si>
  <si>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</si>
  <si>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</si>
  <si>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</si>
  <si>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</si>
  <si>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</si>
  <si>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</si>
  <si>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</si>
  <si>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</si>
  <si>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</si>
  <si>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</si>
  <si>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</si>
  <si>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</si>
  <si>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</si>
  <si>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</si>
  <si>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</si>
  <si>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</si>
  <si>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</si>
  <si>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</si>
  <si>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</si>
  <si>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</si>
  <si>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</si>
  <si>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</si>
  <si>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</si>
  <si>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</si>
  <si>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</si>
  <si>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</si>
  <si>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</si>
  <si>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</si>
  <si>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</si>
  <si>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</si>
  <si>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</si>
  <si>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</si>
  <si>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</si>
  <si>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</si>
  <si>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</si>
  <si>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</si>
  <si>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</si>
  <si>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</si>
  <si>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</si>
  <si>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</si>
  <si>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</si>
  <si>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</si>
  <si>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</si>
  <si>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</si>
  <si>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</si>
  <si>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</si>
  <si>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</si>
  <si>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</si>
  <si>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</si>
  <si>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</si>
  <si>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</si>
  <si>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</si>
  <si>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</si>
  <si>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</si>
  <si>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</si>
  <si>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</si>
  <si>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</si>
  <si>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</si>
  <si>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</si>
  <si>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</si>
  <si>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</si>
  <si>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</si>
  <si>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</si>
  <si>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</si>
  <si>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</si>
  <si>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</si>
  <si>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</si>
  <si>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</si>
  <si>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</si>
  <si>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</si>
  <si>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</si>
  <si>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</si>
  <si>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</si>
  <si>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</si>
  <si>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</si>
  <si>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</si>
  <si>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</si>
  <si>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</si>
  <si>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</si>
  <si>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</si>
  <si>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</si>
  <si>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</si>
  <si>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</si>
  <si>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</si>
  <si>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</si>
  <si>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</si>
  <si>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</si>
  <si>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</si>
  <si>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</si>
  <si>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</si>
  <si>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</si>
  <si>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</si>
  <si>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</si>
  <si>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</si>
  <si>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</si>
  <si>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</si>
  <si>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</si>
  <si>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</si>
  <si>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</si>
  <si>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</si>
  <si>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</si>
  <si>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</si>
  <si>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</si>
  <si>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</si>
  <si>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</si>
  <si>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</si>
  <si>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</si>
  <si>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</si>
  <si>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</si>
  <si>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</si>
  <si>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</si>
  <si>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</si>
  <si>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</si>
  <si>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</si>
  <si>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</si>
  <si>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</si>
  <si>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</si>
  <si>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</si>
  <si>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</si>
  <si>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</si>
  <si>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</si>
  <si>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</si>
  <si>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</si>
  <si>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</si>
  <si>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</si>
  <si>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</si>
  <si>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</si>
  <si>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</si>
  <si>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</si>
  <si>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</si>
  <si>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</si>
  <si>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</si>
  <si>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</si>
  <si>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</si>
  <si>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</si>
  <si>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</si>
  <si>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</si>
  <si>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</si>
  <si>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</si>
  <si>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</si>
  <si>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</si>
  <si>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</si>
  <si>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</si>
  <si>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</si>
  <si>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</si>
  <si>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</si>
  <si>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</si>
  <si>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</si>
  <si>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</si>
  <si>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</si>
  <si>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</si>
  <si>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</si>
  <si>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</si>
  <si>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</si>
  <si>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</si>
  <si>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</si>
  <si>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</si>
  <si>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</si>
  <si>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</si>
  <si>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</si>
  <si>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</si>
  <si>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</si>
  <si>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</si>
  <si>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</si>
  <si>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</si>
  <si>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</si>
  <si>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</si>
  <si>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</si>
  <si>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</si>
  <si>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</si>
  <si>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</si>
  <si>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</si>
  <si>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</si>
  <si>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</si>
  <si>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</si>
  <si>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</si>
  <si>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</si>
  <si>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</si>
  <si>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</si>
  <si>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</si>
  <si>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</si>
  <si>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</si>
  <si>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</si>
  <si>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</si>
  <si>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</si>
  <si>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</si>
  <si>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</si>
  <si>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</si>
  <si>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</si>
  <si>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</si>
  <si>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</si>
  <si>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</si>
  <si>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</si>
  <si>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</si>
  <si>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</si>
  <si>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</si>
  <si>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</si>
  <si>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</si>
  <si>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</si>
  <si>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</si>
  <si>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</si>
  <si>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</si>
  <si>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</si>
  <si>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</si>
  <si>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</si>
  <si>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</si>
  <si>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</si>
  <si>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</si>
  <si>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</si>
  <si>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</si>
  <si>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</si>
  <si>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</si>
  <si>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</si>
  <si>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</si>
  <si>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</si>
  <si>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</si>
  <si>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</si>
  <si>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</si>
  <si>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</si>
  <si>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</si>
  <si>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</si>
  <si>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</si>
  <si>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</si>
  <si>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</si>
  <si>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</si>
  <si>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</si>
  <si>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</si>
  <si>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</si>
  <si>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</si>
  <si>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</si>
  <si>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</si>
  <si>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</si>
  <si>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</si>
  <si>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</si>
  <si>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</si>
  <si>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</si>
  <si>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</si>
  <si>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</si>
  <si>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</si>
  <si>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</si>
  <si>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</si>
  <si>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</si>
  <si>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</si>
  <si>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</si>
  <si>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</si>
  <si>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</si>
  <si>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</si>
  <si>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</si>
  <si>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</si>
  <si>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</si>
  <si>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</si>
  <si>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</si>
  <si>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</si>
  <si>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</si>
  <si>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</si>
  <si>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</si>
  <si>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</si>
  <si>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</si>
  <si>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</si>
  <si>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</si>
  <si>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</si>
  <si>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</si>
  <si>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</si>
  <si>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</si>
  <si>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21-028-1880-26</t>
  </si>
  <si>
    <t>Franklin</t>
  </si>
  <si>
    <t>P.O. Box 38</t>
  </si>
  <si>
    <t>Zeigler</t>
  </si>
  <si>
    <t>gwilkerson@zr188.org</t>
  </si>
  <si>
    <t>George Wilkerson</t>
  </si>
  <si>
    <t>618-596-5841</t>
  </si>
  <si>
    <t>618-596-6789</t>
  </si>
  <si>
    <t>Emling &amp; Hoffman, P.C.</t>
  </si>
  <si>
    <t>Donald L. Hoffman</t>
  </si>
  <si>
    <t>105 East Main Street</t>
  </si>
  <si>
    <t>Du Quoin</t>
  </si>
  <si>
    <t>618-542-4747</t>
  </si>
  <si>
    <t>618-542-6141</t>
  </si>
  <si>
    <t>060-004252</t>
  </si>
  <si>
    <t>donhoffman@emlingcpa.com</t>
  </si>
  <si>
    <t>Matt Donkin</t>
  </si>
  <si>
    <t>mdonkin@roe21.org</t>
  </si>
  <si>
    <t>618-438-9711</t>
  </si>
  <si>
    <t>618-435-2861</t>
  </si>
  <si>
    <t>Alternate Revenue Bonds</t>
  </si>
  <si>
    <t>General Obligation Bonds</t>
  </si>
  <si>
    <t>Christopher CUSD #99</t>
  </si>
  <si>
    <t>Illinois Energy Cons.</t>
  </si>
  <si>
    <t>Franklin/Jefferson Special Education District #801</t>
  </si>
  <si>
    <t>Segregation of duties.</t>
  </si>
  <si>
    <t>There is a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</si>
  <si>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</si>
  <si>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</si>
  <si>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</si>
  <si>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t>
  </si>
  <si>
    <t>The School District is aware of this condition.  They will review their staffing arrangement, assignment of duties, and employee bonding.</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</si>
  <si>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</si>
  <si>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the financial statements and footnoes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</si>
  <si>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</si>
  <si>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and footnotes.</t>
  </si>
  <si>
    <t>Lack of formal technical training.</t>
  </si>
  <si>
    <t>Current Government Auditing Standards allow the School District to continue to request the auditor to prepare the financial statements and footnote disclosures.  However, the School District is still repsonsible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</si>
  <si>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Management agrees with the finding.  However, the Illinois State Board of Education requires the District auditor to prepare the Annual Financial Report.</t>
  </si>
  <si>
    <t>2015-001</t>
  </si>
  <si>
    <t>Not implemented due to limited resources.</t>
  </si>
  <si>
    <t>2015-002</t>
  </si>
  <si>
    <t>Management oversight of financial statements.</t>
  </si>
  <si>
    <t>2015-003</t>
  </si>
  <si>
    <t>Non-conforming transfers among funds.</t>
  </si>
  <si>
    <t>2015-004</t>
  </si>
  <si>
    <t>Failed to file economic interest statement.</t>
  </si>
  <si>
    <t>There is limited segregation of duties over cash receipts and disbursements, receiving and purchasing, recording of transactions and reconciliaton of the bank accounts.  The School District employs few individuals to perform all of the above mentioned functions.</t>
  </si>
  <si>
    <t>George Wilkerson, Superintendent</t>
  </si>
  <si>
    <t>See Plan</t>
  </si>
  <si>
    <t>Personnel of the School District do not currently possess the skills necessary to draft financial statements and footnotes in accordance with cash basis of accounting, which is a basis of accounting other than accounting principles generally accepted in the United States of America.</t>
  </si>
  <si>
    <t>The School District is aware of this condition and will continue to have the audit prepare the financial statements and footnote disclosures because the Illinois State Board of Education requires the District auditor to complete them.  However, the District is still responsible for having a qualified individual capable of understanding the complete drafting of the financial statements and footnote disclosures as well as having the capability of making sure all of the adjusting entries, having a material effect on the financial statements, are properly posted prior to the audit being performed.</t>
  </si>
  <si>
    <t>Adverse opinion due to the regulatory basis of accounting.  The disclosure required by Governmental Accounting Standards Board Statement No. 45, Accounting for Post-Employment Benefits Other Than Pensions, has been omitted.</t>
  </si>
  <si>
    <t>Illinois Public Risk Fund</t>
  </si>
  <si>
    <t>Page 11: Line 91: Computer Sales 13,612.</t>
  </si>
  <si>
    <t>Page 8: Line 75: Bond Issuance Costs 122,906.</t>
  </si>
  <si>
    <t>Page 11: Line 107: E-Rate Reimbursement 34,672, Discover Rewards 1,837, Stipend Reimbursement 3,490, Other 1,064.</t>
  </si>
  <si>
    <t>Page 11: Line 139: Library per capita grant 750.</t>
  </si>
  <si>
    <t>Page 12: Line 190: Perkins grant 22,640.</t>
  </si>
  <si>
    <t>Page 17: Line 2190: Other Administration costs 756.</t>
  </si>
  <si>
    <t>Page 18: Line 165: Bond fees 11,500.</t>
  </si>
  <si>
    <t>Page 19: Line 197: Interest on loans for buses 3,514.</t>
  </si>
  <si>
    <t>Page 25: Line 27: Bus loans.</t>
  </si>
  <si>
    <t>Page 26: Line 20: Bond fees 11,500.</t>
  </si>
  <si>
    <t>Page 19: Line 231: Support staff 2,403.</t>
  </si>
  <si>
    <t>Most of the School District's bank accounts are not reconciled to the general ledger.  This makes it difficult to determine the reliability of the general ledger balance of the cash accounts.</t>
  </si>
  <si>
    <t>Management will discuss the issue with bookkeeping department and recommend they begin reconciling the bank statements to the general leger every month.</t>
  </si>
  <si>
    <t>In order to strengthen internal control over cash, we suggest the School District institute monthly bank account reconciliations to the general ledger.</t>
  </si>
  <si>
    <t>There are not adequate control procedures in place to assure bank statements are reconciled to the general ledger every month.</t>
  </si>
  <si>
    <t>By not reconciling each bank account, the School District is more susceptible to accounting errors and misappropriations of funds.</t>
  </si>
  <si>
    <t>Every bank statement needs to be reconciled to the general ledger every month.</t>
  </si>
  <si>
    <t>Not all of the bank statements were reconcilied to the general ledger every month.</t>
  </si>
  <si>
    <t>The school district had deposits with local bank that were not covered by FDIC insurance of pledged securities.</t>
  </si>
  <si>
    <t>The School District has a potential for losses in the event that the local bank fails.</t>
  </si>
  <si>
    <t>The School District is not monitoring the amount of pledged securities held in their name with the local bank and comparing with the amount of deposits held at the bank.</t>
  </si>
  <si>
    <t>We suggest that management closely monitor cash balances and notify the bank when pledged securities do not have the amount of deposits held at the bank.</t>
  </si>
  <si>
    <t>Management will disuss the issue with the applicable departments and recommend that they start monitoring cash deposits and pledged securities amounts.</t>
  </si>
  <si>
    <t>Deposits with First Southern Bank exceeded the FDIC $250,000 insurance and the pledged securities.</t>
  </si>
  <si>
    <t>Implemented.  Transfers were approved this year.</t>
  </si>
  <si>
    <t>Most of the School District's bank accounts were not reconciled to the general ledger.  This makes it difficult to determine the reliability of the general ledger balance of cash accounts.</t>
  </si>
  <si>
    <t>The School District's deposits with each bank should not exceed the $250,000 FDIC insurance limit or the pledged securities held in the School District's name at the bank.</t>
  </si>
  <si>
    <t>Management will discuss the issue with the applicable departments and recommend that they start monitoring cash deposits and pledged securities amounts.</t>
  </si>
  <si>
    <t>Management will discuss the issue with bookkeeping and recomment that the bookkeeper begin reconciling every bank statement to the general ledger each month.</t>
  </si>
  <si>
    <t>The School District has Alternate Revenue Bonds outstanding of $3,285,000.  The payment for these bonds comes from the School Facility Occupational Tax Revenue, which is not related to the EAV issued by the county.</t>
  </si>
  <si>
    <r>
      <t>One or more school board members, administrators, certified school business officials, or other qualifying district employee failed to file economic interest statements pursuant to the</t>
    </r>
    <r>
      <rPr>
        <i/>
        <sz val="10"/>
        <rFont val="Arial"/>
        <family val="2"/>
      </rPr>
      <t xml:space="preserve"> Illinois Government Ethics Act (5 ILCS 420/4A-101).</t>
    </r>
  </si>
  <si>
    <t>School board members, administrators, certified school business officials, and other qualifying district employees are required to file an economic interest statement with the Franklin County Clerk's office every year.  As of June 30, 2016, one board member failed to file.</t>
  </si>
  <si>
    <r>
      <t xml:space="preserve">Not all economic interest statements were filed, breaking the </t>
    </r>
    <r>
      <rPr>
        <i/>
        <sz val="10"/>
        <rFont val="Arial"/>
        <family val="2"/>
      </rPr>
      <t>Illinois Governmental Ethics Act.</t>
    </r>
  </si>
  <si>
    <t>The School District is not in conformity with State statute.</t>
  </si>
  <si>
    <t>The Board Member simply failed to comply.</t>
  </si>
  <si>
    <t>All school board members, administrators, certifited business officials, and other qualifying district employees should file economic interest statements with the Franklin County Clerk's office annually.  Also, establish a procedure to ensure all economic interest statements are filed timely every year.</t>
  </si>
  <si>
    <t>Management agrees with the finding.  The District will establish a procedure to ensure that all economic interest statements are filed with the Franklin County Clerk's office every year.</t>
  </si>
  <si>
    <t>Not implemented due to plain oversight.</t>
  </si>
  <si>
    <r>
      <t xml:space="preserve">One or more school board members, administrators, certified school business officials, or other qualifying district employees failed to file economic interest statements pursuant to the </t>
    </r>
    <r>
      <rPr>
        <i/>
        <sz val="10"/>
        <rFont val="Arial"/>
        <family val="2"/>
      </rPr>
      <t>Illinois Government Ethics Act (5 ILCS 420/4A-101).</t>
    </r>
  </si>
  <si>
    <t>Management agrees with the finding.  The District will establish a procedure to ensure that economic interest statements are filed with the Franklin County Clerk's office every year.</t>
  </si>
  <si>
    <t>Question 1 - See Finding 2016-003</t>
  </si>
  <si>
    <t>Question 4 - See Finding 2016-005</t>
  </si>
  <si>
    <t>Question 20 - See Findings 2016-001, 2016-002, and 2016-004</t>
  </si>
  <si>
    <t>Unknown</t>
  </si>
  <si>
    <t>Zeigler-Royalton CUSD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</si>
</sst>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2" fillId="0" borderId="0" xfId="3" applyAlignment="1" applyProtection="1">
      <alignment vertical="top" wrapText="1"/>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822614</xdr:colOff>
          <xdr:row>2</xdr:row>
          <xdr:rowOff>155864</xdr:rowOff>
        </xdr:from>
        <xdr:to>
          <xdr:col>0</xdr:col>
          <xdr:colOff>1737014</xdr:colOff>
          <xdr:row>7</xdr:row>
          <xdr:rowOff>29441</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95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954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95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954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95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954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95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954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91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9155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91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9155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45894</xdr:rowOff>
    </xdr:to>
    <xdr:sp macro="" textlink="">
      <xdr:nvSpPr>
        <xdr:cNvPr id="2" name="Text 1"/>
        <xdr:cNvSpPr txBox="1">
          <a:spLocks noChangeArrowheads="1"/>
        </xdr:cNvSpPr>
      </xdr:nvSpPr>
      <xdr:spPr bwMode="auto">
        <a:xfrm>
          <a:off x="1647825" y="8591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915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2" t="s">
        <v>474</v>
      </c>
      <c r="J1" s="2103"/>
      <c r="K1" s="2103"/>
      <c r="L1" s="2103"/>
      <c r="M1" s="2103"/>
      <c r="N1" s="2103"/>
      <c r="O1" s="2103"/>
      <c r="P1" s="2103"/>
      <c r="Q1" s="2103"/>
      <c r="R1" s="2103"/>
      <c r="S1" s="2103"/>
    </row>
    <row r="2" spans="1:28" ht="12" customHeight="1" x14ac:dyDescent="0.2">
      <c r="A2" s="202" t="s">
        <v>1964</v>
      </c>
      <c r="D2" s="203"/>
      <c r="I2" s="2104" t="s">
        <v>1155</v>
      </c>
      <c r="J2" s="2103"/>
      <c r="K2" s="2103"/>
      <c r="L2" s="2103"/>
      <c r="M2" s="2103"/>
      <c r="N2" s="2103"/>
      <c r="O2" s="2103"/>
      <c r="P2" s="2103"/>
      <c r="Q2" s="2103"/>
      <c r="R2" s="2103"/>
      <c r="S2" s="2103"/>
    </row>
    <row r="3" spans="1:28" ht="12" customHeight="1" x14ac:dyDescent="0.2">
      <c r="A3" s="1874" t="s">
        <v>1952</v>
      </c>
      <c r="B3" s="1875"/>
      <c r="C3" s="1875"/>
      <c r="D3" s="1876"/>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4" t="s">
        <v>2089</v>
      </c>
      <c r="C5" s="179" t="s">
        <v>1083</v>
      </c>
      <c r="D5" s="363"/>
      <c r="E5" s="363"/>
      <c r="H5" s="193"/>
      <c r="I5" s="2112" t="s">
        <v>788</v>
      </c>
      <c r="J5" s="2111"/>
      <c r="K5" s="2111"/>
      <c r="L5" s="2111"/>
      <c r="M5" s="2111"/>
      <c r="N5" s="2111"/>
      <c r="O5" s="2111"/>
      <c r="P5" s="2111"/>
      <c r="Q5" s="2111"/>
      <c r="R5" s="2111"/>
      <c r="S5" s="2111"/>
    </row>
    <row r="6" spans="1:28" ht="14.1" customHeight="1" x14ac:dyDescent="0.2">
      <c r="B6" s="444"/>
      <c r="C6" s="179" t="s">
        <v>1084</v>
      </c>
      <c r="D6" s="363"/>
      <c r="E6" s="363"/>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4"/>
      <c r="K11" s="181"/>
      <c r="O11" s="1759" t="s">
        <v>2089</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6">
        <v>21028188026</v>
      </c>
      <c r="B13" s="2137"/>
      <c r="C13" s="2137"/>
      <c r="D13" s="2137"/>
      <c r="E13" s="2137"/>
      <c r="F13" s="2137"/>
      <c r="G13" s="2137"/>
      <c r="H13" s="2138"/>
      <c r="I13" s="185"/>
      <c r="J13" s="184"/>
      <c r="K13" s="182"/>
      <c r="L13" s="184"/>
      <c r="M13" s="184"/>
      <c r="N13" s="184"/>
      <c r="O13" s="184"/>
      <c r="P13" s="184"/>
      <c r="Q13" s="184"/>
      <c r="R13" s="184"/>
      <c r="S13" s="184"/>
      <c r="T13" s="2141" t="s">
        <v>2098</v>
      </c>
      <c r="U13" s="2142"/>
      <c r="V13" s="2142"/>
      <c r="W13" s="2142"/>
      <c r="X13" s="2142"/>
      <c r="Y13" s="2143"/>
      <c r="Z13" s="2143"/>
      <c r="AA13" s="2144"/>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90" t="s">
        <v>2091</v>
      </c>
      <c r="B15" s="2139"/>
      <c r="C15" s="2139"/>
      <c r="D15" s="2139"/>
      <c r="E15" s="2139"/>
      <c r="F15" s="2139"/>
      <c r="G15" s="2139"/>
      <c r="H15" s="2140"/>
      <c r="T15" s="2071" t="s">
        <v>2099</v>
      </c>
      <c r="U15" s="2092"/>
      <c r="V15" s="2092"/>
      <c r="W15" s="2092"/>
      <c r="X15" s="2092"/>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2188</v>
      </c>
      <c r="B17" s="2097"/>
      <c r="C17" s="2097"/>
      <c r="D17" s="2097"/>
      <c r="E17" s="2097"/>
      <c r="F17" s="2097"/>
      <c r="G17" s="2097"/>
      <c r="H17" s="2122"/>
      <c r="T17" s="2150" t="s">
        <v>2100</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0"/>
      <c r="K18" s="2080"/>
      <c r="L18" s="2080"/>
      <c r="M18" s="2080"/>
      <c r="N18" s="2080"/>
      <c r="O18" s="2080"/>
      <c r="P18" s="2080"/>
      <c r="Q18" s="2080"/>
      <c r="R18" s="2080"/>
      <c r="S18" s="2081"/>
      <c r="T18" s="364" t="s">
        <v>827</v>
      </c>
      <c r="U18" s="271"/>
      <c r="V18" s="342"/>
      <c r="W18" s="270"/>
      <c r="X18" s="364" t="s">
        <v>306</v>
      </c>
      <c r="Y18" s="351"/>
      <c r="Z18" s="1972" t="s">
        <v>785</v>
      </c>
      <c r="AA18" s="201"/>
    </row>
    <row r="19" spans="1:27" ht="13.5" customHeight="1" x14ac:dyDescent="0.2">
      <c r="A19" s="2090" t="s">
        <v>2092</v>
      </c>
      <c r="B19" s="2088"/>
      <c r="C19" s="2088"/>
      <c r="D19" s="2088"/>
      <c r="E19" s="2088"/>
      <c r="F19" s="2088"/>
      <c r="G19" s="2088"/>
      <c r="H19" s="2070"/>
      <c r="I19" s="184"/>
      <c r="J19" s="378"/>
      <c r="K19" s="195"/>
      <c r="L19" s="193"/>
      <c r="M19" s="658" t="s">
        <v>360</v>
      </c>
      <c r="P19" s="181"/>
      <c r="Q19" s="181"/>
      <c r="R19" s="181"/>
      <c r="S19" s="185"/>
      <c r="T19" s="2090" t="s">
        <v>2101</v>
      </c>
      <c r="U19" s="2069"/>
      <c r="V19" s="2069"/>
      <c r="W19" s="2070"/>
      <c r="X19" s="2087" t="s">
        <v>2029</v>
      </c>
      <c r="Y19" s="2149"/>
      <c r="Z19" s="2147">
        <v>62832</v>
      </c>
      <c r="AA19" s="214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3" t="s">
        <v>1102</v>
      </c>
      <c r="Z20" s="200"/>
      <c r="AA20" s="201"/>
    </row>
    <row r="21" spans="1:27" ht="13.5" customHeight="1" x14ac:dyDescent="0.2">
      <c r="A21" s="2068" t="s">
        <v>2093</v>
      </c>
      <c r="B21" s="2069"/>
      <c r="C21" s="2069"/>
      <c r="D21" s="2069"/>
      <c r="E21" s="2069"/>
      <c r="F21" s="2069"/>
      <c r="G21" s="2069"/>
      <c r="H21" s="2070"/>
      <c r="I21" s="2116" t="s">
        <v>786</v>
      </c>
      <c r="J21" s="2111"/>
      <c r="K21" s="2111"/>
      <c r="L21" s="2111"/>
      <c r="M21" s="2111"/>
      <c r="N21" s="2111"/>
      <c r="O21" s="2111"/>
      <c r="P21" s="2111"/>
      <c r="Q21" s="2111"/>
      <c r="R21" s="2111"/>
      <c r="S21" s="2117"/>
      <c r="T21" s="2096" t="s">
        <v>2102</v>
      </c>
      <c r="U21" s="2156"/>
      <c r="V21" s="2156"/>
      <c r="W21" s="2156"/>
      <c r="X21" s="2161" t="s">
        <v>2103</v>
      </c>
      <c r="Y21" s="2159"/>
      <c r="Z21" s="2159"/>
      <c r="AA21" s="2160"/>
    </row>
    <row r="22" spans="1:27" ht="13.5" customHeight="1" x14ac:dyDescent="0.2">
      <c r="A22" s="366" t="s">
        <v>628</v>
      </c>
      <c r="B22" s="279"/>
      <c r="C22" s="279"/>
      <c r="D22" s="279"/>
      <c r="E22" s="279"/>
      <c r="F22" s="279"/>
      <c r="G22" s="279"/>
      <c r="H22" s="280"/>
      <c r="I22" s="2118" t="s">
        <v>1804</v>
      </c>
      <c r="J22" s="2119"/>
      <c r="K22" s="2119"/>
      <c r="L22" s="2119"/>
      <c r="M22" s="2119"/>
      <c r="N22" s="2119"/>
      <c r="O22" s="2119"/>
      <c r="P22" s="2119"/>
      <c r="Q22" s="2119"/>
      <c r="R22" s="2119"/>
      <c r="S22" s="2120"/>
      <c r="T22" s="364" t="s">
        <v>2025</v>
      </c>
      <c r="U22" s="271"/>
      <c r="V22" s="342"/>
      <c r="W22" s="271"/>
      <c r="X22" s="1973" t="s">
        <v>1631</v>
      </c>
      <c r="Z22" s="200"/>
      <c r="AA22" s="201"/>
    </row>
    <row r="23" spans="1:27" ht="13.5" customHeight="1" x14ac:dyDescent="0.2">
      <c r="A23" s="2113" t="s">
        <v>2094</v>
      </c>
      <c r="B23" s="2114"/>
      <c r="C23" s="2114"/>
      <c r="D23" s="2114"/>
      <c r="E23" s="2114"/>
      <c r="F23" s="2114"/>
      <c r="G23" s="2114"/>
      <c r="H23" s="2115"/>
      <c r="T23" s="2096" t="s">
        <v>2104</v>
      </c>
      <c r="U23" s="2156"/>
      <c r="V23" s="2156"/>
      <c r="W23" s="2156"/>
      <c r="X23" s="2158">
        <v>42736</v>
      </c>
      <c r="Y23" s="2159"/>
      <c r="Z23" s="2159"/>
      <c r="AA23" s="2160"/>
    </row>
    <row r="24" spans="1:27" ht="14.1" customHeight="1" x14ac:dyDescent="0.2">
      <c r="A24" s="367" t="s">
        <v>785</v>
      </c>
      <c r="B24" s="250"/>
      <c r="C24" s="250"/>
      <c r="D24" s="250"/>
      <c r="E24" s="250"/>
      <c r="F24" s="250"/>
      <c r="G24" s="250"/>
      <c r="H24" s="281"/>
      <c r="J24" s="1716"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x14ac:dyDescent="0.2">
      <c r="A25" s="2068">
        <v>62999</v>
      </c>
      <c r="B25" s="2069"/>
      <c r="C25" s="2069"/>
      <c r="D25" s="2069"/>
      <c r="E25" s="2069"/>
      <c r="F25" s="2069"/>
      <c r="G25" s="2069"/>
      <c r="H25" s="2070"/>
      <c r="I25" s="659"/>
      <c r="J25" s="204"/>
      <c r="K25" s="204"/>
      <c r="L25" s="204"/>
      <c r="M25" s="204"/>
      <c r="N25" s="204"/>
      <c r="O25" s="204"/>
      <c r="P25" s="204"/>
      <c r="Q25" s="204"/>
      <c r="R25" s="204"/>
      <c r="S25" s="205"/>
      <c r="T25" s="2153" t="s">
        <v>2105</v>
      </c>
      <c r="U25" s="2154"/>
      <c r="V25" s="2154"/>
      <c r="W25" s="2154"/>
      <c r="X25" s="2154"/>
      <c r="Y25" s="2154"/>
      <c r="Z25" s="2154"/>
      <c r="AA25" s="215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79" t="s">
        <v>2003</v>
      </c>
      <c r="J27" s="2080"/>
      <c r="K27" s="2080"/>
      <c r="L27" s="2080"/>
      <c r="M27" s="2080"/>
      <c r="N27" s="2080"/>
      <c r="O27" s="2080"/>
      <c r="P27" s="2080"/>
      <c r="Q27" s="2080"/>
      <c r="R27" s="2080"/>
      <c r="S27" s="2081"/>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c r="F29" s="1564" t="s">
        <v>1629</v>
      </c>
      <c r="G29" s="660"/>
      <c r="I29" s="274"/>
      <c r="J29" s="390"/>
      <c r="K29" s="182" t="s">
        <v>675</v>
      </c>
      <c r="L29" s="390" t="s">
        <v>2089</v>
      </c>
      <c r="M29" s="195" t="s">
        <v>106</v>
      </c>
      <c r="N29" s="186" t="s">
        <v>2035</v>
      </c>
      <c r="O29" s="186"/>
      <c r="P29" s="186"/>
      <c r="Q29" s="186"/>
      <c r="R29" s="186"/>
      <c r="S29" s="671"/>
      <c r="T29" s="56"/>
      <c r="U29" s="56"/>
      <c r="V29" s="56"/>
      <c r="W29" s="56"/>
      <c r="X29" s="56"/>
      <c r="Y29" s="56"/>
      <c r="Z29" s="56"/>
      <c r="AA29" s="1087"/>
    </row>
    <row r="30" spans="1:27" ht="13.5" customHeight="1" x14ac:dyDescent="0.2">
      <c r="A30" s="1800"/>
      <c r="B30" s="1091" t="s">
        <v>2089</v>
      </c>
      <c r="C30" s="672" t="s">
        <v>1385</v>
      </c>
      <c r="D30" s="182"/>
      <c r="E30" s="182"/>
      <c r="F30" s="1279"/>
      <c r="G30" s="660"/>
      <c r="H30" s="660"/>
      <c r="I30" s="274"/>
      <c r="J30" s="390"/>
      <c r="K30" s="182" t="s">
        <v>675</v>
      </c>
      <c r="L30" s="390" t="s">
        <v>2089</v>
      </c>
      <c r="M30" s="195" t="s">
        <v>106</v>
      </c>
      <c r="N30" s="186" t="s">
        <v>2004</v>
      </c>
      <c r="O30" s="186"/>
      <c r="P30" s="186"/>
      <c r="Q30" s="186"/>
      <c r="R30" s="186"/>
      <c r="S30" s="275"/>
      <c r="T30" s="56"/>
      <c r="U30" s="56"/>
      <c r="V30" s="56"/>
      <c r="W30" s="56"/>
      <c r="X30" s="56"/>
      <c r="Y30" s="56"/>
      <c r="Z30" s="56"/>
      <c r="AA30" s="203"/>
    </row>
    <row r="31" spans="1:27" ht="13.5" customHeight="1" x14ac:dyDescent="0.2">
      <c r="A31" s="1800"/>
      <c r="B31" s="1091"/>
      <c r="C31" s="672" t="s">
        <v>1386</v>
      </c>
      <c r="D31" s="182"/>
      <c r="E31" s="182"/>
      <c r="F31" s="182"/>
      <c r="G31" s="182"/>
      <c r="H31" s="182"/>
      <c r="I31" s="274"/>
      <c r="J31" s="390" t="s">
        <v>2089</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t="s">
        <v>2089</v>
      </c>
      <c r="C34" s="186" t="s">
        <v>641</v>
      </c>
      <c r="D34" s="185"/>
      <c r="E34" s="185"/>
      <c r="F34" s="185"/>
      <c r="G34" s="185"/>
      <c r="H34" s="185"/>
      <c r="I34" s="274"/>
      <c r="J34" s="353"/>
      <c r="L34" s="389"/>
      <c r="M34" s="372" t="s">
        <v>822</v>
      </c>
      <c r="N34" s="184"/>
      <c r="O34" s="184"/>
      <c r="P34" s="184"/>
      <c r="Q34" s="184"/>
      <c r="R34" s="184"/>
      <c r="S34" s="275"/>
      <c r="T34" s="184"/>
      <c r="U34" s="390" t="s">
        <v>2089</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69"/>
      <c r="R35" s="2069"/>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6" t="s">
        <v>2095</v>
      </c>
      <c r="B38" s="2097"/>
      <c r="C38" s="2097"/>
      <c r="D38" s="2097"/>
      <c r="E38" s="2097"/>
      <c r="F38" s="2069"/>
      <c r="G38" s="2069"/>
      <c r="H38" s="2070"/>
      <c r="I38" s="2091"/>
      <c r="J38" s="2092"/>
      <c r="K38" s="2092"/>
      <c r="L38" s="2092"/>
      <c r="M38" s="2092"/>
      <c r="N38" s="2092"/>
      <c r="O38" s="2092"/>
      <c r="P38" s="2072"/>
      <c r="Q38" s="2072"/>
      <c r="R38" s="2072"/>
      <c r="S38" s="2073"/>
      <c r="T38" s="2071" t="s">
        <v>2106</v>
      </c>
      <c r="U38" s="2092"/>
      <c r="V38" s="2092"/>
      <c r="W38" s="2092"/>
      <c r="X38" s="2072"/>
      <c r="Y38" s="2072"/>
      <c r="Z38" s="2072"/>
      <c r="AA38" s="2073"/>
    </row>
    <row r="39" spans="1:27" ht="12" customHeight="1" x14ac:dyDescent="0.2">
      <c r="A39" s="2074" t="s">
        <v>628</v>
      </c>
      <c r="B39" s="2075"/>
      <c r="C39" s="342"/>
      <c r="D39" s="339"/>
      <c r="E39" s="339"/>
      <c r="F39" s="349"/>
      <c r="G39" s="339"/>
      <c r="H39" s="276"/>
      <c r="I39" s="2074" t="s">
        <v>628</v>
      </c>
      <c r="J39" s="2075"/>
      <c r="K39" s="2075"/>
      <c r="L39" s="2075"/>
      <c r="M39" s="2075"/>
      <c r="N39" s="336"/>
      <c r="O39" s="342"/>
      <c r="P39" s="342"/>
      <c r="Q39" s="348"/>
      <c r="R39" s="342"/>
      <c r="S39" s="276"/>
      <c r="T39" s="342" t="s">
        <v>628</v>
      </c>
      <c r="U39" s="271"/>
      <c r="V39" s="342"/>
      <c r="W39" s="270"/>
      <c r="X39" s="348"/>
      <c r="Y39" s="200"/>
      <c r="Z39" s="200"/>
      <c r="AA39" s="201"/>
    </row>
    <row r="40" spans="1:27" ht="13.5" customHeight="1" x14ac:dyDescent="0.2">
      <c r="A40" s="2082" t="s">
        <v>2094</v>
      </c>
      <c r="B40" s="2083"/>
      <c r="C40" s="2084"/>
      <c r="D40" s="2084"/>
      <c r="E40" s="2084"/>
      <c r="F40" s="2085"/>
      <c r="G40" s="2085"/>
      <c r="H40" s="2086"/>
      <c r="I40" s="2099"/>
      <c r="J40" s="2100"/>
      <c r="K40" s="2100"/>
      <c r="L40" s="2100"/>
      <c r="M40" s="2100"/>
      <c r="N40" s="2100"/>
      <c r="O40" s="2100"/>
      <c r="P40" s="2100"/>
      <c r="Q40" s="2100"/>
      <c r="R40" s="2100"/>
      <c r="S40" s="2101"/>
      <c r="T40" s="2099" t="s">
        <v>2107</v>
      </c>
      <c r="U40" s="2157"/>
      <c r="V40" s="2100"/>
      <c r="W40" s="2100"/>
      <c r="X40" s="2100"/>
      <c r="Y40" s="2100"/>
      <c r="Z40" s="2100"/>
      <c r="AA40" s="210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2096</v>
      </c>
      <c r="B42" s="2069"/>
      <c r="C42" s="2070"/>
      <c r="D42" s="2087" t="s">
        <v>2097</v>
      </c>
      <c r="E42" s="2069"/>
      <c r="F42" s="2069"/>
      <c r="G42" s="2069"/>
      <c r="H42" s="2070"/>
      <c r="I42" s="2071"/>
      <c r="J42" s="2072"/>
      <c r="K42" s="2072"/>
      <c r="L42" s="2072"/>
      <c r="M42" s="2072"/>
      <c r="N42" s="2072"/>
      <c r="O42" s="2073"/>
      <c r="P42" s="2098"/>
      <c r="Q42" s="2072"/>
      <c r="R42" s="2072"/>
      <c r="S42" s="2073"/>
      <c r="T42" s="2071" t="s">
        <v>2108</v>
      </c>
      <c r="U42" s="2072"/>
      <c r="V42" s="2072"/>
      <c r="W42" s="2073"/>
      <c r="X42" s="2098" t="s">
        <v>2109</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2032</v>
      </c>
      <c r="C31" s="216" t="s">
        <v>1390</v>
      </c>
      <c r="D31" s="603"/>
      <c r="E31" s="605"/>
    </row>
    <row r="32" spans="1:5" x14ac:dyDescent="0.2">
      <c r="B32" s="603" t="s">
        <v>1296</v>
      </c>
      <c r="C32" s="216" t="s">
        <v>1390</v>
      </c>
      <c r="D32" s="604" t="s">
        <v>2033</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2034</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0"/>
      <c r="D3" s="716"/>
      <c r="E3" s="403"/>
    </row>
    <row r="4" spans="1:9" x14ac:dyDescent="0.2">
      <c r="A4" s="7"/>
      <c r="B4" s="397"/>
      <c r="C4" s="2179" t="s">
        <v>497</v>
      </c>
      <c r="D4" s="2180"/>
      <c r="E4" s="2180"/>
      <c r="F4" s="2180"/>
      <c r="G4" s="2180"/>
      <c r="H4" s="2180"/>
    </row>
    <row r="5" spans="1:9" x14ac:dyDescent="0.2">
      <c r="A5" s="7"/>
      <c r="B5" s="331"/>
      <c r="C5" s="1757"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2065" t="s">
        <v>2089</v>
      </c>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2061" t="s">
        <v>2089</v>
      </c>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2061"/>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6" t="s">
        <v>2001</v>
      </c>
    </row>
    <row r="30" spans="1:4" s="33" customFormat="1" x14ac:dyDescent="0.2">
      <c r="A30" s="30"/>
      <c r="B30" s="1754"/>
      <c r="C30" s="619"/>
      <c r="D30" s="1623" t="s">
        <v>2002</v>
      </c>
    </row>
    <row r="31" spans="1:4" s="33" customFormat="1" x14ac:dyDescent="0.2">
      <c r="A31" s="30"/>
      <c r="B31" s="1754"/>
      <c r="C31" s="619"/>
      <c r="D31" s="1755" t="s">
        <v>1851</v>
      </c>
    </row>
    <row r="32" spans="1:4" s="33" customFormat="1" ht="8.25" customHeight="1" x14ac:dyDescent="0.2">
      <c r="A32" s="30"/>
      <c r="B32" s="36"/>
      <c r="C32" s="619"/>
      <c r="D32" s="453"/>
    </row>
    <row r="33" spans="1:9" s="33" customFormat="1" x14ac:dyDescent="0.2">
      <c r="A33" s="2174" t="s">
        <v>2036</v>
      </c>
      <c r="B33" s="2175"/>
      <c r="C33" s="2175"/>
      <c r="D33" s="2175"/>
      <c r="E33" s="2176"/>
      <c r="F33" s="2176"/>
      <c r="G33" s="2176"/>
      <c r="H33" s="2176"/>
      <c r="I33" s="2176"/>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2089</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7"/>
      <c r="G51" s="1782" t="s">
        <v>1860</v>
      </c>
      <c r="H51" s="2031"/>
      <c r="I51" s="9" t="s">
        <v>1910</v>
      </c>
    </row>
    <row r="52" spans="1:9" s="33" customFormat="1" x14ac:dyDescent="0.2">
      <c r="A52" s="30"/>
      <c r="B52" s="2065" t="s">
        <v>2089</v>
      </c>
      <c r="C52" s="626">
        <v>23</v>
      </c>
      <c r="D52" s="402" t="s">
        <v>1684</v>
      </c>
      <c r="E52" s="27"/>
      <c r="F52" s="1607"/>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81" t="s">
        <v>2142</v>
      </c>
      <c r="C55" s="2182"/>
      <c r="D55" s="2182"/>
      <c r="E55" s="2182"/>
      <c r="F55" s="2182"/>
      <c r="G55" s="2182"/>
      <c r="H55" s="2183"/>
      <c r="I55" s="3"/>
    </row>
    <row r="56" spans="1:9" s="33" customFormat="1" x14ac:dyDescent="0.2">
      <c r="A56" s="1791"/>
      <c r="B56" s="2184"/>
      <c r="C56" s="2185"/>
      <c r="D56" s="2185"/>
      <c r="E56" s="2185"/>
      <c r="F56" s="2185"/>
      <c r="G56" s="2185"/>
      <c r="H56" s="2186"/>
      <c r="I56" s="3"/>
    </row>
    <row r="57" spans="1:9" s="33" customFormat="1" x14ac:dyDescent="0.2">
      <c r="A57" s="1791"/>
      <c r="B57" s="2184"/>
      <c r="C57" s="2185"/>
      <c r="D57" s="2185"/>
      <c r="E57" s="2185"/>
      <c r="F57" s="2185"/>
      <c r="G57" s="2185"/>
      <c r="H57" s="2186"/>
      <c r="I57" s="3"/>
    </row>
    <row r="58" spans="1:9" s="33" customFormat="1" x14ac:dyDescent="0.2">
      <c r="A58" s="1791"/>
      <c r="B58" s="2184"/>
      <c r="C58" s="2185"/>
      <c r="D58" s="2185"/>
      <c r="E58" s="2185"/>
      <c r="F58" s="2185"/>
      <c r="G58" s="2185"/>
      <c r="H58" s="2186"/>
      <c r="I58" s="3"/>
    </row>
    <row r="59" spans="1:9" s="33" customFormat="1" x14ac:dyDescent="0.2">
      <c r="A59" s="1791"/>
      <c r="B59" s="2184"/>
      <c r="C59" s="2185"/>
      <c r="D59" s="2185"/>
      <c r="E59" s="2185"/>
      <c r="F59" s="2185"/>
      <c r="G59" s="2185"/>
      <c r="H59" s="2186"/>
      <c r="I59" s="3"/>
    </row>
    <row r="60" spans="1:9" s="33" customFormat="1" x14ac:dyDescent="0.2">
      <c r="A60" s="1791"/>
      <c r="B60" s="2184"/>
      <c r="C60" s="2185"/>
      <c r="D60" s="2185"/>
      <c r="E60" s="2185"/>
      <c r="F60" s="2185"/>
      <c r="G60" s="2185"/>
      <c r="H60" s="2186"/>
      <c r="I60" s="3"/>
    </row>
    <row r="61" spans="1:9" s="33" customFormat="1" x14ac:dyDescent="0.2">
      <c r="A61" s="1791"/>
      <c r="B61" s="2184"/>
      <c r="C61" s="2185"/>
      <c r="D61" s="2185"/>
      <c r="E61" s="2185"/>
      <c r="F61" s="2185"/>
      <c r="G61" s="2185"/>
      <c r="H61" s="2186"/>
      <c r="I61" s="3"/>
    </row>
    <row r="62" spans="1:9" s="33" customFormat="1" x14ac:dyDescent="0.2">
      <c r="A62" s="1791"/>
      <c r="B62" s="2184"/>
      <c r="C62" s="2185"/>
      <c r="D62" s="2185"/>
      <c r="E62" s="2185"/>
      <c r="F62" s="2185"/>
      <c r="G62" s="2185"/>
      <c r="H62" s="2186"/>
      <c r="I62" s="3"/>
    </row>
    <row r="63" spans="1:9" s="33" customFormat="1" x14ac:dyDescent="0.2">
      <c r="A63" s="1791"/>
      <c r="B63" s="2184"/>
      <c r="C63" s="2185"/>
      <c r="D63" s="2185"/>
      <c r="E63" s="2185"/>
      <c r="F63" s="2185"/>
      <c r="G63" s="2185"/>
      <c r="H63" s="2186"/>
      <c r="I63" s="3"/>
    </row>
    <row r="64" spans="1:9" s="33" customFormat="1" x14ac:dyDescent="0.2">
      <c r="A64" s="1791"/>
      <c r="B64" s="2184"/>
      <c r="C64" s="2185"/>
      <c r="D64" s="2185"/>
      <c r="E64" s="2185"/>
      <c r="F64" s="2185"/>
      <c r="G64" s="2185"/>
      <c r="H64" s="2186"/>
      <c r="I64" s="3"/>
    </row>
    <row r="65" spans="1:9" s="33" customFormat="1" ht="9" customHeight="1" x14ac:dyDescent="0.2">
      <c r="A65" s="1792"/>
      <c r="B65" s="2187"/>
      <c r="C65" s="2188"/>
      <c r="D65" s="2188"/>
      <c r="E65" s="2188"/>
      <c r="F65" s="2188"/>
      <c r="G65" s="2188"/>
      <c r="H65" s="2189"/>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4" t="s">
        <v>1637</v>
      </c>
      <c r="B68" s="2177"/>
      <c r="C68" s="2177"/>
      <c r="D68" s="2177"/>
      <c r="E68" s="2178"/>
      <c r="F68" s="2178"/>
      <c r="G68" s="2178"/>
      <c r="H68" s="2178"/>
      <c r="I68" s="2178"/>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1999</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8" t="s">
        <v>1644</v>
      </c>
      <c r="G75" s="1280" t="s">
        <v>1634</v>
      </c>
      <c r="H75" s="1598"/>
    </row>
    <row r="76" spans="1:9" s="33" customFormat="1" ht="6" customHeight="1" x14ac:dyDescent="0.2">
      <c r="A76" s="30"/>
      <c r="B76" s="1609"/>
      <c r="C76" s="626"/>
      <c r="D76" s="388"/>
      <c r="E76" s="27"/>
      <c r="F76" s="1607"/>
    </row>
    <row r="77" spans="1:9" s="33" customFormat="1" x14ac:dyDescent="0.2">
      <c r="A77" s="30"/>
      <c r="B77" s="1609"/>
      <c r="C77" s="626">
        <v>25</v>
      </c>
      <c r="D77" s="388" t="s">
        <v>1645</v>
      </c>
      <c r="E77" s="27"/>
      <c r="F77" s="1607"/>
      <c r="H77" s="157"/>
    </row>
    <row r="78" spans="1:9" s="33" customFormat="1" x14ac:dyDescent="0.2">
      <c r="A78" s="30"/>
      <c r="B78" s="1609"/>
      <c r="C78" s="626"/>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93" t="s">
        <v>1633</v>
      </c>
      <c r="B81" s="2193"/>
      <c r="C81" s="2193"/>
      <c r="D81" s="2194"/>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1683</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0" t="s">
        <v>2184</v>
      </c>
      <c r="C100" s="2191"/>
      <c r="D100" s="2191"/>
      <c r="E100" s="2191"/>
      <c r="F100" s="2191"/>
      <c r="G100" s="2191"/>
      <c r="H100" s="2192"/>
      <c r="I100" s="1534"/>
    </row>
    <row r="101" spans="1:9" s="33" customFormat="1" ht="11.25" customHeight="1" x14ac:dyDescent="0.2">
      <c r="A101" s="1577"/>
      <c r="B101" s="2169" t="s">
        <v>2185</v>
      </c>
      <c r="C101" s="2170"/>
      <c r="D101" s="2170"/>
      <c r="E101" s="2170"/>
      <c r="F101" s="2170"/>
      <c r="G101" s="2170"/>
      <c r="H101" s="2171"/>
      <c r="I101" s="1534"/>
    </row>
    <row r="102" spans="1:9" s="33" customFormat="1" ht="11.25" customHeight="1" x14ac:dyDescent="0.2">
      <c r="A102" s="1577"/>
      <c r="B102" s="2169" t="s">
        <v>2186</v>
      </c>
      <c r="C102" s="2170"/>
      <c r="D102" s="2170"/>
      <c r="E102" s="2170"/>
      <c r="F102" s="2170"/>
      <c r="G102" s="2170"/>
      <c r="H102" s="2171"/>
      <c r="I102" s="1534"/>
    </row>
    <row r="103" spans="1:9" s="33" customFormat="1" x14ac:dyDescent="0.2">
      <c r="A103" s="1577"/>
      <c r="B103" s="2169"/>
      <c r="C103" s="2170"/>
      <c r="D103" s="2170"/>
      <c r="E103" s="2170"/>
      <c r="F103" s="2170"/>
      <c r="G103" s="2170"/>
      <c r="H103" s="2171"/>
      <c r="I103" s="1534"/>
    </row>
    <row r="104" spans="1:9" s="33" customFormat="1" ht="11.25" customHeight="1" x14ac:dyDescent="0.2">
      <c r="A104" s="1577"/>
      <c r="B104" s="2169"/>
      <c r="C104" s="2170"/>
      <c r="D104" s="2170"/>
      <c r="E104" s="2170"/>
      <c r="F104" s="2170"/>
      <c r="G104" s="2170"/>
      <c r="H104" s="2171"/>
      <c r="I104" s="1534"/>
    </row>
    <row r="105" spans="1:9" s="33" customFormat="1" ht="11.25" customHeight="1" x14ac:dyDescent="0.2">
      <c r="A105" s="1577"/>
      <c r="B105" s="2169"/>
      <c r="C105" s="2170"/>
      <c r="D105" s="2170"/>
      <c r="E105" s="2170"/>
      <c r="F105" s="2170"/>
      <c r="G105" s="2170"/>
      <c r="H105" s="2171"/>
      <c r="I105" s="1534"/>
    </row>
    <row r="106" spans="1:9" s="33" customFormat="1" ht="11.25" customHeight="1" x14ac:dyDescent="0.2">
      <c r="A106" s="1577"/>
      <c r="B106" s="2169"/>
      <c r="C106" s="2170"/>
      <c r="D106" s="2170"/>
      <c r="E106" s="2170"/>
      <c r="F106" s="2170"/>
      <c r="G106" s="2170"/>
      <c r="H106" s="2171"/>
      <c r="I106" s="1534"/>
    </row>
    <row r="107" spans="1:9" s="33" customFormat="1" ht="11.25" customHeight="1" x14ac:dyDescent="0.2">
      <c r="A107" s="1577"/>
      <c r="B107" s="2169"/>
      <c r="C107" s="2170"/>
      <c r="D107" s="2170"/>
      <c r="E107" s="2170"/>
      <c r="F107" s="2170"/>
      <c r="G107" s="2170"/>
      <c r="H107" s="2171"/>
      <c r="I107" s="1572"/>
    </row>
    <row r="108" spans="1:9" s="33" customFormat="1" ht="11.25" customHeight="1" x14ac:dyDescent="0.2">
      <c r="A108" s="1577"/>
      <c r="B108" s="2169"/>
      <c r="C108" s="2170"/>
      <c r="D108" s="2170"/>
      <c r="E108" s="2170"/>
      <c r="F108" s="2170"/>
      <c r="G108" s="2170"/>
      <c r="H108" s="2171"/>
      <c r="I108" s="1534"/>
    </row>
    <row r="109" spans="1:9" s="33" customFormat="1" ht="11.25" customHeight="1" x14ac:dyDescent="0.2">
      <c r="A109" s="1577"/>
      <c r="B109" s="2169"/>
      <c r="C109" s="2170"/>
      <c r="D109" s="2170"/>
      <c r="E109" s="2170"/>
      <c r="F109" s="2170"/>
      <c r="G109" s="2170"/>
      <c r="H109" s="2171"/>
      <c r="I109" s="1534"/>
    </row>
    <row r="110" spans="1:9" s="33" customFormat="1" ht="11.25" customHeight="1" x14ac:dyDescent="0.2">
      <c r="A110" s="1577"/>
      <c r="B110" s="2162"/>
      <c r="C110" s="2163"/>
      <c r="D110" s="2163"/>
      <c r="E110" s="2163"/>
      <c r="F110" s="2163"/>
      <c r="G110" s="2163"/>
      <c r="H110" s="216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5" t="s">
        <v>2098</v>
      </c>
      <c r="D112" s="2165"/>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6" t="s">
        <v>1646</v>
      </c>
      <c r="D115" s="2167"/>
      <c r="E115" s="2168"/>
      <c r="F115" s="2168"/>
      <c r="G115" s="2168"/>
      <c r="H115" s="2168"/>
      <c r="I115" s="1534"/>
    </row>
    <row r="116" spans="1:9" s="33" customFormat="1" ht="24" customHeight="1" x14ac:dyDescent="0.2">
      <c r="A116" s="1577"/>
      <c r="B116" s="1577"/>
      <c r="C116" s="1577"/>
      <c r="D116" s="1431"/>
      <c r="E116" s="1593"/>
      <c r="F116" s="2066">
        <v>42644</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1926</v>
      </c>
      <c r="E7" s="93"/>
      <c r="F7" s="171" t="s">
        <v>312</v>
      </c>
      <c r="G7" s="93"/>
      <c r="H7" s="93"/>
      <c r="I7" s="93"/>
      <c r="J7" s="218">
        <v>23580961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1.6343E-3</v>
      </c>
      <c r="E10" s="100" t="s">
        <v>1186</v>
      </c>
      <c r="F10" s="471">
        <v>8.7100000000000003E-4</v>
      </c>
      <c r="G10" s="100" t="s">
        <v>1186</v>
      </c>
      <c r="H10" s="471">
        <v>5.8799999999999998E-3</v>
      </c>
      <c r="I10" s="100" t="s">
        <v>1187</v>
      </c>
      <c r="J10" s="472">
        <f>ROUND(D10+F10+H10,5)</f>
        <v>8.3899999999999999E-3</v>
      </c>
      <c r="K10" s="93"/>
      <c r="L10" s="471">
        <v>4.2200000000000001E-4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5342175</v>
      </c>
      <c r="E16" s="100"/>
      <c r="F16" s="82">
        <f>SUM('Acct Summary 7-8'!C17,'Acct Summary 7-8'!D17,'Acct Summary 7-8'!F17)</f>
        <v>5826821</v>
      </c>
      <c r="G16" s="100"/>
      <c r="H16" s="82">
        <f>SUM(D16-F16)</f>
        <v>-484646</v>
      </c>
      <c r="I16" s="93"/>
      <c r="J16" s="82">
        <f>SUM('Acct Summary 7-8'!C81,'Acct Summary 7-8'!D81,'Acct Summary 7-8'!F81,'Acct Summary 7-8'!I81)</f>
        <v>-311392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375000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75312</v>
      </c>
      <c r="E24" s="100" t="s">
        <v>1187</v>
      </c>
      <c r="F24" s="217">
        <f>SUM(D22,F22,H22,J22,L22, D24)</f>
        <v>450312</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3254172.6180000002</v>
      </c>
      <c r="I31" s="332"/>
      <c r="J31" s="93"/>
      <c r="K31" s="93"/>
      <c r="L31" s="93"/>
      <c r="M31" s="93"/>
    </row>
    <row r="32" spans="1:13" ht="13.35" customHeight="1" x14ac:dyDescent="0.2">
      <c r="B32" s="2062" t="s">
        <v>2089</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3430000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t="s">
        <v>2173</v>
      </c>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3" sqref="T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Zeigler-Royalton CUSD 188</v>
      </c>
      <c r="E7" s="136"/>
      <c r="G7" s="137"/>
      <c r="H7" s="138"/>
      <c r="I7" s="138"/>
      <c r="J7" s="138"/>
      <c r="K7" s="138"/>
      <c r="L7"/>
      <c r="M7"/>
      <c r="N7"/>
      <c r="O7"/>
      <c r="P7"/>
    </row>
    <row r="8" spans="1:18" ht="12.75" x14ac:dyDescent="0.2">
      <c r="A8"/>
      <c r="B8"/>
      <c r="C8" s="134" t="s">
        <v>1341</v>
      </c>
      <c r="D8" s="139">
        <f>COVER!A13</f>
        <v>21028188026</v>
      </c>
      <c r="E8" s="140"/>
      <c r="G8"/>
      <c r="H8"/>
      <c r="I8"/>
      <c r="J8"/>
      <c r="K8"/>
      <c r="L8"/>
      <c r="M8"/>
      <c r="N8"/>
      <c r="O8"/>
      <c r="P8"/>
    </row>
    <row r="9" spans="1:18" ht="12.75" x14ac:dyDescent="0.2">
      <c r="A9"/>
      <c r="B9"/>
      <c r="C9" s="134" t="s">
        <v>829</v>
      </c>
      <c r="D9" s="334"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f>IF(K12&gt;0.24999,"4",IF(K12&gt;0.09999,"3",IF(K12&gt;=0,"2",1)))</f>
        <v>1</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-385697</v>
      </c>
      <c r="I12" s="1161"/>
      <c r="J12" s="1161"/>
      <c r="K12" s="1162">
        <f>TRUNC((H12/H13*100000),5)/100000</f>
        <v>-7.2198495899999993E-2</v>
      </c>
      <c r="L12" s="1163"/>
      <c r="M12" s="102" t="s">
        <v>1364</v>
      </c>
      <c r="N12" s="102"/>
      <c r="O12" s="1164">
        <v>0.35</v>
      </c>
      <c r="P12" s="154"/>
      <c r="Q12" s="154"/>
    </row>
    <row r="13" spans="1:18" s="156" customFormat="1" ht="11.25" x14ac:dyDescent="0.2">
      <c r="A13" s="154"/>
      <c r="B13" s="1158"/>
      <c r="C13" s="2212" t="s">
        <v>1638</v>
      </c>
      <c r="D13" s="2213"/>
      <c r="E13" s="154"/>
      <c r="F13" s="326" t="s">
        <v>930</v>
      </c>
      <c r="G13" s="1159"/>
      <c r="H13" s="1160">
        <f>SUM('Acct Summary 7-8'!C8+'Acct Summary 7-8'!D8+'Acct Summary 7-8'!F8+'Acct Summary 7-8'!I8)+H14</f>
        <v>5342175</v>
      </c>
      <c r="I13" s="1161"/>
      <c r="J13" s="1161"/>
      <c r="K13" s="1014"/>
      <c r="L13" s="154"/>
      <c r="M13" s="102" t="s">
        <v>1365</v>
      </c>
      <c r="N13" s="102"/>
      <c r="O13" s="1165">
        <f>(O11*O12)</f>
        <v>0.35</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5826821</v>
      </c>
      <c r="I17" s="1161"/>
      <c r="J17" s="1167"/>
      <c r="K17" s="1162">
        <f>TRUNC((H17/H18*100000),5)/100000</f>
        <v>1.0907207270000001</v>
      </c>
      <c r="L17" s="1163"/>
      <c r="M17" s="1123" t="s">
        <v>1392</v>
      </c>
      <c r="O17" s="1168" t="str">
        <f>IF(AND(O16="2", J20 &gt; 2),"1",IF(AND(O16 = "1", J20 &gt; 2),"2",IF(AND(O16="1", J20 &gt;1),"1","0")))</f>
        <v>0</v>
      </c>
      <c r="P17" s="154"/>
    </row>
    <row r="18" spans="1:18" s="156" customFormat="1" ht="11.25" x14ac:dyDescent="0.2">
      <c r="A18" s="154"/>
      <c r="B18" s="1158"/>
      <c r="C18" s="2212" t="s">
        <v>1630</v>
      </c>
      <c r="D18" s="2213"/>
      <c r="E18" s="154"/>
      <c r="F18" s="1146" t="s">
        <v>931</v>
      </c>
      <c r="G18" s="1159"/>
      <c r="H18" s="1160">
        <f>SUM('Acct Summary 7-8'!C8+'Acct Summary 7-8'!D8+'Acct Summary 7-8'!F8+'Acct Summary 7-8'!I8)+H19</f>
        <v>5342175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-1.8981163000000001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58"/>
      <c r="C24" s="2209" t="s">
        <v>1766</v>
      </c>
      <c r="D24" s="2209"/>
      <c r="E24" s="154"/>
      <c r="F24" s="154" t="s">
        <v>524</v>
      </c>
      <c r="G24" s="1159"/>
      <c r="H24" s="1160">
        <f>SUM('Assets-Liab 5-6'!C4+'Assets-Liab 5-6'!D4+'Assets-Liab 5-6'!F4+'Assets-Liab 5-6'!I4+'Assets-Liab 5-6'!C5+'Assets-Liab 5-6'!D5+'Assets-Liab 5-6'!F5+'Assets-Liab 5-6'!I5)</f>
        <v>138920</v>
      </c>
      <c r="I24" s="683"/>
      <c r="J24" s="683"/>
      <c r="K24" s="1171">
        <f>TRUNC(((H24/H25*100000)/100000),2)</f>
        <v>8.58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16185.613890000001</v>
      </c>
      <c r="I25" s="1173"/>
      <c r="J25" s="1173"/>
      <c r="K25" s="1014"/>
      <c r="L25" s="154"/>
      <c r="M25" s="102" t="s">
        <v>1365</v>
      </c>
      <c r="N25" s="102"/>
      <c r="O25" s="1165">
        <f>O23*O24</f>
        <v>0.1</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f>IF(K28&gt;=75,"4",IF(K28&gt;=50,"3",IF(K28&gt;=25,"2",1)))</f>
        <v>1</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375000</v>
      </c>
      <c r="I28" s="1175"/>
      <c r="J28" s="1175"/>
      <c r="K28" s="1171">
        <f>TRUNC(100-((((H28/H29*100))*100)/100),2)</f>
        <v>-122.99</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168167.62336999999</v>
      </c>
      <c r="I29" s="1175"/>
      <c r="J29" s="1175"/>
      <c r="K29" s="1014"/>
      <c r="L29" s="154"/>
      <c r="M29" s="102" t="s">
        <v>1365</v>
      </c>
      <c r="N29" s="102"/>
      <c r="O29" s="1165">
        <f>O27*O28</f>
        <v>0.1</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8"/>
      <c r="C32" s="154" t="s">
        <v>1013</v>
      </c>
      <c r="D32" s="154"/>
      <c r="E32" s="154"/>
      <c r="F32" s="154"/>
      <c r="G32" s="1159"/>
      <c r="H32" s="1160">
        <f>'FP Info 3'!H37</f>
        <v>3430000</v>
      </c>
      <c r="I32" s="1169"/>
      <c r="J32" s="1169"/>
      <c r="K32" s="1171">
        <f>TRUNC(100-((((H32/H33*100))*100)/100),2)</f>
        <v>-5.4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3254172.6180000002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1.7000000000000002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43" sqref="T43"/>
      <selection pane="bottomLeft" activeCell="T43" sqref="T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97462</v>
      </c>
      <c r="D4" s="411">
        <v>16311</v>
      </c>
      <c r="E4" s="411">
        <v>310077</v>
      </c>
      <c r="F4" s="411">
        <v>15165</v>
      </c>
      <c r="G4" s="411"/>
      <c r="H4" s="411">
        <v>815352</v>
      </c>
      <c r="I4" s="411">
        <v>9982</v>
      </c>
      <c r="J4" s="435"/>
      <c r="K4" s="411">
        <v>241699</v>
      </c>
      <c r="L4" s="411">
        <v>80630</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97462</v>
      </c>
      <c r="D13" s="688">
        <f t="shared" ref="D13:L13" si="0">SUM(D4:D12)</f>
        <v>16311</v>
      </c>
      <c r="E13" s="688">
        <f t="shared" si="0"/>
        <v>310077</v>
      </c>
      <c r="F13" s="688">
        <f t="shared" si="0"/>
        <v>15165</v>
      </c>
      <c r="G13" s="688">
        <f t="shared" si="0"/>
        <v>0</v>
      </c>
      <c r="H13" s="688">
        <f t="shared" si="0"/>
        <v>815352</v>
      </c>
      <c r="I13" s="688">
        <f t="shared" si="0"/>
        <v>9982</v>
      </c>
      <c r="J13" s="688">
        <f t="shared" si="0"/>
        <v>0</v>
      </c>
      <c r="K13" s="688">
        <f t="shared" si="0"/>
        <v>241699</v>
      </c>
      <c r="L13" s="688">
        <f t="shared" si="0"/>
        <v>80630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v>0</v>
      </c>
      <c r="N15" s="718"/>
    </row>
    <row r="16" spans="1:14" s="703" customFormat="1" ht="12.75" customHeight="1" x14ac:dyDescent="0.2">
      <c r="A16" s="717" t="s">
        <v>1750</v>
      </c>
      <c r="B16" s="541">
        <v>220</v>
      </c>
      <c r="C16" s="506"/>
      <c r="D16" s="506"/>
      <c r="E16" s="506"/>
      <c r="F16" s="506"/>
      <c r="G16" s="506"/>
      <c r="H16" s="506"/>
      <c r="I16" s="506"/>
      <c r="J16" s="506"/>
      <c r="K16" s="506"/>
      <c r="L16" s="506"/>
      <c r="M16" s="435">
        <v>0</v>
      </c>
      <c r="N16" s="718"/>
    </row>
    <row r="17" spans="1:14" s="703" customFormat="1" ht="12.75" customHeight="1" x14ac:dyDescent="0.2">
      <c r="A17" s="717" t="s">
        <v>1751</v>
      </c>
      <c r="B17" s="541">
        <v>230</v>
      </c>
      <c r="C17" s="506"/>
      <c r="D17" s="506"/>
      <c r="E17" s="506"/>
      <c r="F17" s="506"/>
      <c r="G17" s="506"/>
      <c r="H17" s="506"/>
      <c r="I17" s="506"/>
      <c r="J17" s="506"/>
      <c r="K17" s="506"/>
      <c r="L17" s="506"/>
      <c r="M17" s="435">
        <v>3672676</v>
      </c>
      <c r="N17" s="718"/>
    </row>
    <row r="18" spans="1:14" s="703" customFormat="1" ht="12.75" customHeight="1" x14ac:dyDescent="0.2">
      <c r="A18" s="717" t="s">
        <v>1752</v>
      </c>
      <c r="B18" s="541">
        <v>240</v>
      </c>
      <c r="C18" s="506"/>
      <c r="D18" s="506"/>
      <c r="E18" s="506"/>
      <c r="F18" s="506"/>
      <c r="G18" s="506"/>
      <c r="H18" s="506"/>
      <c r="I18" s="506"/>
      <c r="J18" s="506"/>
      <c r="K18" s="506"/>
      <c r="L18" s="506"/>
      <c r="M18" s="435">
        <v>2889876</v>
      </c>
      <c r="N18" s="718"/>
    </row>
    <row r="19" spans="1:14" s="703" customFormat="1" ht="12.75" customHeight="1" x14ac:dyDescent="0.2">
      <c r="A19" s="717" t="s">
        <v>1753</v>
      </c>
      <c r="B19" s="541">
        <v>250</v>
      </c>
      <c r="C19" s="506"/>
      <c r="D19" s="506"/>
      <c r="E19" s="506"/>
      <c r="F19" s="506"/>
      <c r="G19" s="506"/>
      <c r="H19" s="506"/>
      <c r="I19" s="506"/>
      <c r="J19" s="506"/>
      <c r="K19" s="506"/>
      <c r="L19" s="506"/>
      <c r="M19" s="435">
        <v>2730034</v>
      </c>
      <c r="N19" s="718"/>
    </row>
    <row r="20" spans="1:14" s="703" customFormat="1" ht="12.75" customHeight="1" x14ac:dyDescent="0.2">
      <c r="A20" s="717" t="s">
        <v>1754</v>
      </c>
      <c r="B20" s="541">
        <v>260</v>
      </c>
      <c r="C20" s="506"/>
      <c r="D20" s="506"/>
      <c r="E20" s="506"/>
      <c r="F20" s="506"/>
      <c r="G20" s="506"/>
      <c r="H20" s="506"/>
      <c r="I20" s="506"/>
      <c r="J20" s="506"/>
      <c r="K20" s="506"/>
      <c r="L20" s="506"/>
      <c r="M20" s="435">
        <v>0</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310077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3119923</v>
      </c>
    </row>
    <row r="23" spans="1:14" ht="13.5" customHeight="1" thickBot="1" x14ac:dyDescent="0.25">
      <c r="A23" s="463" t="s">
        <v>748</v>
      </c>
      <c r="B23" s="723"/>
      <c r="C23" s="432"/>
      <c r="D23" s="432"/>
      <c r="E23" s="432"/>
      <c r="F23" s="432"/>
      <c r="G23" s="432"/>
      <c r="H23" s="432"/>
      <c r="I23" s="432"/>
      <c r="J23" s="432"/>
      <c r="K23" s="432"/>
      <c r="L23" s="432"/>
      <c r="M23" s="692">
        <f>SUM(M15:M22)</f>
        <v>9292586</v>
      </c>
      <c r="N23" s="692">
        <f>SUM(N21:N22)</f>
        <v>3430000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v>59860</v>
      </c>
      <c r="H27" s="435"/>
      <c r="I27" s="435"/>
      <c r="J27" s="435">
        <v>14445</v>
      </c>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v>375000</v>
      </c>
      <c r="D29" s="490"/>
      <c r="E29" s="690"/>
      <c r="F29" s="435">
        <v>75312</v>
      </c>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80630</v>
      </c>
      <c r="M33" s="432"/>
      <c r="N33" s="481"/>
    </row>
    <row r="34" spans="1:14" ht="13.5" customHeight="1" thickBot="1" x14ac:dyDescent="0.25">
      <c r="A34" s="1075" t="s">
        <v>759</v>
      </c>
      <c r="B34" s="724"/>
      <c r="C34" s="1098">
        <f>SUM(C25:C33)</f>
        <v>375000</v>
      </c>
      <c r="D34" s="1098">
        <f t="shared" ref="D34:K34" si="1">SUM(D25:D33)</f>
        <v>0</v>
      </c>
      <c r="E34" s="1098">
        <f t="shared" si="1"/>
        <v>0</v>
      </c>
      <c r="F34" s="1098">
        <f t="shared" si="1"/>
        <v>75312</v>
      </c>
      <c r="G34" s="1098">
        <f t="shared" si="1"/>
        <v>59860</v>
      </c>
      <c r="H34" s="1098">
        <f t="shared" si="1"/>
        <v>0</v>
      </c>
      <c r="I34" s="1098">
        <f t="shared" si="1"/>
        <v>0</v>
      </c>
      <c r="J34" s="1098">
        <f t="shared" si="1"/>
        <v>14445</v>
      </c>
      <c r="K34" s="1098">
        <f t="shared" si="1"/>
        <v>0</v>
      </c>
      <c r="L34" s="1058">
        <f>SUM(L33)</f>
        <v>80630</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3430000</v>
      </c>
    </row>
    <row r="37" spans="1:14" ht="13.5" thickBot="1" x14ac:dyDescent="0.25">
      <c r="A37" s="463" t="s">
        <v>758</v>
      </c>
      <c r="B37" s="723"/>
      <c r="C37" s="506"/>
      <c r="D37" s="506"/>
      <c r="E37" s="506"/>
      <c r="F37" s="506"/>
      <c r="G37" s="506"/>
      <c r="H37" s="506"/>
      <c r="I37" s="506"/>
      <c r="J37" s="506"/>
      <c r="K37" s="506"/>
      <c r="L37" s="513"/>
      <c r="M37" s="432"/>
      <c r="N37" s="692">
        <f>SUM(N36:N36)</f>
        <v>3430000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-277538</v>
      </c>
      <c r="D39" s="726">
        <v>16311</v>
      </c>
      <c r="E39" s="726">
        <v>310077</v>
      </c>
      <c r="F39" s="726">
        <v>-60147</v>
      </c>
      <c r="G39" s="726">
        <v>-59860</v>
      </c>
      <c r="H39" s="726">
        <v>815352</v>
      </c>
      <c r="I39" s="726">
        <v>9982</v>
      </c>
      <c r="J39" s="725">
        <v>-14445</v>
      </c>
      <c r="K39" s="726">
        <v>241699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9292586</v>
      </c>
      <c r="N40" s="693"/>
    </row>
    <row r="41" spans="1:14" ht="13.5" customHeight="1" thickBot="1" x14ac:dyDescent="0.25">
      <c r="A41" s="463" t="s">
        <v>760</v>
      </c>
      <c r="B41" s="454"/>
      <c r="C41" s="484">
        <f>(SUM(C34,C37,C38,C39))</f>
        <v>97462</v>
      </c>
      <c r="D41" s="484">
        <f t="shared" ref="D41:L41" si="2">SUM(D34,D37,D38:D39)</f>
        <v>16311</v>
      </c>
      <c r="E41" s="484">
        <f t="shared" si="2"/>
        <v>310077</v>
      </c>
      <c r="F41" s="484">
        <f t="shared" si="2"/>
        <v>15165</v>
      </c>
      <c r="G41" s="484">
        <f t="shared" si="2"/>
        <v>0</v>
      </c>
      <c r="H41" s="484">
        <f t="shared" si="2"/>
        <v>815352</v>
      </c>
      <c r="I41" s="484">
        <f t="shared" si="2"/>
        <v>9982</v>
      </c>
      <c r="J41" s="484">
        <f t="shared" si="2"/>
        <v>0</v>
      </c>
      <c r="K41" s="484">
        <f t="shared" si="2"/>
        <v>241699</v>
      </c>
      <c r="L41" s="484">
        <f t="shared" si="2"/>
        <v>80630</v>
      </c>
      <c r="M41" s="484">
        <f>SUM(M40)</f>
        <v>9292586</v>
      </c>
      <c r="N41" s="484">
        <f>SUM(N37)</f>
        <v>3430000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3" sqref="T43"/>
      <selection pane="bottomLeft" activeCell="T43" sqref="T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1984</v>
      </c>
      <c r="B4" s="292">
        <v>1000</v>
      </c>
      <c r="C4" s="694">
        <f>'Revenues 9-14'!C109</f>
        <v>596116</v>
      </c>
      <c r="D4" s="694">
        <f>'Revenues 9-14'!D109</f>
        <v>20607</v>
      </c>
      <c r="E4" s="694">
        <f>'Revenues 9-14'!E109</f>
        <v>208438</v>
      </c>
      <c r="F4" s="694">
        <f>'Revenues 9-14'!F109</f>
        <v>154355</v>
      </c>
      <c r="G4" s="694">
        <f>'Revenues 9-14'!G109</f>
        <v>159504</v>
      </c>
      <c r="H4" s="694">
        <f>'Revenues 9-14'!H109</f>
        <v>5</v>
      </c>
      <c r="I4" s="694">
        <f>'Revenues 9-14'!I109</f>
        <v>10024</v>
      </c>
      <c r="J4" s="694">
        <f>'Revenues 9-14'!J109</f>
        <v>89738</v>
      </c>
      <c r="K4" s="694">
        <f>'Revenues 9-14'!K109</f>
        <v>0</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3745058</v>
      </c>
      <c r="D6" s="695">
        <f>'Revenues 9-14'!D173</f>
        <v>0</v>
      </c>
      <c r="E6" s="695">
        <f>'Revenues 9-14'!E173</f>
        <v>0</v>
      </c>
      <c r="F6" s="695">
        <f>'Revenues 9-14'!F173</f>
        <v>211914</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604101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4945275</v>
      </c>
      <c r="D8" s="484">
        <f t="shared" ref="D8:K8" si="0">SUM(D4:D7)</f>
        <v>20607</v>
      </c>
      <c r="E8" s="484">
        <f t="shared" si="0"/>
        <v>208438</v>
      </c>
      <c r="F8" s="484">
        <f t="shared" si="0"/>
        <v>366269</v>
      </c>
      <c r="G8" s="484">
        <f t="shared" si="0"/>
        <v>159504</v>
      </c>
      <c r="H8" s="484">
        <f t="shared" si="0"/>
        <v>5</v>
      </c>
      <c r="I8" s="484">
        <f t="shared" si="0"/>
        <v>10024</v>
      </c>
      <c r="J8" s="484">
        <f t="shared" si="0"/>
        <v>89738</v>
      </c>
      <c r="K8" s="484">
        <f t="shared" si="0"/>
        <v>0</v>
      </c>
      <c r="L8" s="39"/>
    </row>
    <row r="9" spans="1:13" ht="15" thickTop="1" x14ac:dyDescent="0.2">
      <c r="A9" s="1018" t="s">
        <v>348</v>
      </c>
      <c r="B9" s="455">
        <v>3998</v>
      </c>
      <c r="C9" s="417">
        <v>1221348</v>
      </c>
      <c r="D9" s="488"/>
      <c r="E9" s="417"/>
      <c r="F9" s="417"/>
      <c r="G9" s="699"/>
      <c r="H9" s="417"/>
      <c r="I9" s="493" t="s">
        <v>1390</v>
      </c>
      <c r="J9" s="434"/>
      <c r="K9" s="417"/>
      <c r="L9" s="39"/>
    </row>
    <row r="10" spans="1:13" s="48" customFormat="1" ht="13.5" thickBot="1" x14ac:dyDescent="0.25">
      <c r="A10" s="463" t="s">
        <v>1394</v>
      </c>
      <c r="B10" s="456"/>
      <c r="C10" s="484">
        <f>SUM(C8:C9)</f>
        <v>6166623</v>
      </c>
      <c r="D10" s="484">
        <f t="shared" ref="D10:K10" si="1">SUM(D8:D9)</f>
        <v>20607</v>
      </c>
      <c r="E10" s="484">
        <f t="shared" si="1"/>
        <v>208438</v>
      </c>
      <c r="F10" s="484">
        <f t="shared" si="1"/>
        <v>366269</v>
      </c>
      <c r="G10" s="484">
        <f t="shared" si="1"/>
        <v>159504</v>
      </c>
      <c r="H10" s="484">
        <f t="shared" si="1"/>
        <v>5</v>
      </c>
      <c r="I10" s="484">
        <f t="shared" si="1"/>
        <v>10024</v>
      </c>
      <c r="J10" s="484">
        <f t="shared" si="1"/>
        <v>89738</v>
      </c>
      <c r="K10" s="484">
        <f t="shared" si="1"/>
        <v>0</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3">
        <v>1000</v>
      </c>
      <c r="C12" s="694">
        <f>'Expenditures 15-22'!K33</f>
        <v>3572198</v>
      </c>
      <c r="D12" s="497" t="s">
        <v>1390</v>
      </c>
      <c r="E12" s="432" t="s">
        <v>1390</v>
      </c>
      <c r="F12" s="432" t="s">
        <v>1390</v>
      </c>
      <c r="G12" s="694">
        <f>'Expenditures 15-22'!K223</f>
        <v>82871</v>
      </c>
      <c r="H12" s="430"/>
      <c r="I12" s="432" t="s">
        <v>1390</v>
      </c>
      <c r="J12" s="432" t="s">
        <v>1390</v>
      </c>
      <c r="K12" s="430" t="s">
        <v>1390</v>
      </c>
      <c r="L12" s="39"/>
    </row>
    <row r="13" spans="1:13" x14ac:dyDescent="0.2">
      <c r="A13" s="733" t="s">
        <v>536</v>
      </c>
      <c r="B13" s="293">
        <v>2000</v>
      </c>
      <c r="C13" s="695">
        <f>'Expenditures 15-22'!K74</f>
        <v>1638696</v>
      </c>
      <c r="D13" s="695">
        <f>'Expenditures 15-22'!K129</f>
        <v>28320</v>
      </c>
      <c r="E13" s="481" t="s">
        <v>1390</v>
      </c>
      <c r="F13" s="695">
        <f>'Expenditures 15-22'!K178</f>
        <v>287284</v>
      </c>
      <c r="G13" s="695">
        <f>'Expenditures 15-22'!K273</f>
        <v>138439</v>
      </c>
      <c r="H13" s="695">
        <f>'Expenditures 15-22'!K296</f>
        <v>1186399</v>
      </c>
      <c r="I13" s="432" t="s">
        <v>1390</v>
      </c>
      <c r="J13" s="748">
        <f>'Expenditures 15-22'!K323</f>
        <v>137628</v>
      </c>
      <c r="K13" s="700">
        <f>'Expenditures 15-22'!K341</f>
        <v>0</v>
      </c>
      <c r="L13" s="39"/>
    </row>
    <row r="14" spans="1:13" x14ac:dyDescent="0.2">
      <c r="A14" s="733" t="s">
        <v>528</v>
      </c>
      <c r="B14" s="293">
        <v>3000</v>
      </c>
      <c r="C14" s="695">
        <f>'Expenditures 15-22'!K75</f>
        <v>3363</v>
      </c>
      <c r="D14" s="695">
        <f>'Expenditures 15-22'!K130</f>
        <v>0</v>
      </c>
      <c r="E14" s="497" t="s">
        <v>1390</v>
      </c>
      <c r="F14" s="695">
        <f>'Expenditures 15-22'!K179</f>
        <v>0</v>
      </c>
      <c r="G14" s="695">
        <f>'Expenditures 15-22'!K274</f>
        <v>2</v>
      </c>
      <c r="H14" s="489"/>
      <c r="I14" s="432" t="s">
        <v>1390</v>
      </c>
      <c r="J14" s="432" t="s">
        <v>1390</v>
      </c>
      <c r="K14" s="489" t="s">
        <v>1390</v>
      </c>
      <c r="L14" s="39"/>
    </row>
    <row r="15" spans="1:13" x14ac:dyDescent="0.2">
      <c r="A15" s="733" t="s">
        <v>114</v>
      </c>
      <c r="B15" s="293">
        <v>4000</v>
      </c>
      <c r="C15" s="695">
        <f>'Expenditures 15-22'!K102</f>
        <v>292497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949</v>
      </c>
      <c r="D16" s="695">
        <f>'Expenditures 15-22'!K148</f>
        <v>0</v>
      </c>
      <c r="E16" s="695">
        <f>'Expenditures 15-22'!K166</f>
        <v>148015</v>
      </c>
      <c r="F16" s="695">
        <f>'Expenditures 15-22'!K202</f>
        <v>3514</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5507703</v>
      </c>
      <c r="D17" s="484">
        <f t="shared" si="2"/>
        <v>28320</v>
      </c>
      <c r="E17" s="484">
        <f t="shared" si="2"/>
        <v>148015</v>
      </c>
      <c r="F17" s="484">
        <f t="shared" si="2"/>
        <v>290798</v>
      </c>
      <c r="G17" s="484">
        <f t="shared" si="2"/>
        <v>221312</v>
      </c>
      <c r="H17" s="484">
        <f t="shared" si="2"/>
        <v>1186399</v>
      </c>
      <c r="I17" s="432"/>
      <c r="J17" s="484">
        <f>SUM(J12:J16)</f>
        <v>137628</v>
      </c>
      <c r="K17" s="484">
        <f>SUM(K12:K16)</f>
        <v>0</v>
      </c>
      <c r="L17" s="39"/>
    </row>
    <row r="18" spans="1:12" ht="15" customHeight="1" thickTop="1" x14ac:dyDescent="0.2">
      <c r="A18" s="1019" t="s">
        <v>1322</v>
      </c>
      <c r="B18" s="258">
        <v>4180</v>
      </c>
      <c r="C18" s="694">
        <f t="shared" ref="C18:H18" si="3">C9</f>
        <v>1221348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6729051</v>
      </c>
      <c r="D19" s="484">
        <f t="shared" si="4"/>
        <v>28320</v>
      </c>
      <c r="E19" s="484">
        <f t="shared" si="4"/>
        <v>148015</v>
      </c>
      <c r="F19" s="484">
        <f t="shared" si="4"/>
        <v>290798</v>
      </c>
      <c r="G19" s="484">
        <f t="shared" si="4"/>
        <v>221312</v>
      </c>
      <c r="H19" s="484">
        <f t="shared" si="4"/>
        <v>1186399</v>
      </c>
      <c r="I19" s="432"/>
      <c r="J19" s="484">
        <f>SUM(J17:J18)</f>
        <v>137628</v>
      </c>
      <c r="K19" s="484">
        <f>SUM(K17:K18)</f>
        <v>0</v>
      </c>
      <c r="L19" s="39"/>
    </row>
    <row r="20" spans="1:12" ht="27" thickTop="1" thickBot="1" x14ac:dyDescent="0.25">
      <c r="A20" s="457" t="s">
        <v>1323</v>
      </c>
      <c r="B20" s="458"/>
      <c r="C20" s="1017">
        <f>C8-C17</f>
        <v>-562428</v>
      </c>
      <c r="D20" s="1017">
        <f t="shared" ref="D20:K20" si="5">D8-D17</f>
        <v>-7713</v>
      </c>
      <c r="E20" s="1017">
        <f t="shared" si="5"/>
        <v>60423</v>
      </c>
      <c r="F20" s="1017">
        <f t="shared" si="5"/>
        <v>75471</v>
      </c>
      <c r="G20" s="1017">
        <f t="shared" si="5"/>
        <v>-61808</v>
      </c>
      <c r="H20" s="1017">
        <f t="shared" si="5"/>
        <v>-1186394</v>
      </c>
      <c r="I20" s="1017">
        <f t="shared" si="5"/>
        <v>10024</v>
      </c>
      <c r="J20" s="1017">
        <f t="shared" si="5"/>
        <v>-47890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283255</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2300000</v>
      </c>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283255</v>
      </c>
      <c r="D44" s="691">
        <f t="shared" ref="D44:K44" si="6">SUM(D24:D43)</f>
        <v>0</v>
      </c>
      <c r="E44" s="691">
        <f t="shared" si="6"/>
        <v>0</v>
      </c>
      <c r="F44" s="691">
        <f t="shared" si="6"/>
        <v>0</v>
      </c>
      <c r="G44" s="691">
        <f t="shared" si="6"/>
        <v>0</v>
      </c>
      <c r="H44" s="691">
        <f t="shared" si="6"/>
        <v>2300000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283255</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v>122906</v>
      </c>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122906</v>
      </c>
      <c r="I76" s="691">
        <f t="shared" si="7"/>
        <v>283255</v>
      </c>
      <c r="J76" s="691">
        <f t="shared" si="7"/>
        <v>0</v>
      </c>
      <c r="K76" s="691">
        <f t="shared" si="7"/>
        <v>0</v>
      </c>
      <c r="L76" s="503"/>
    </row>
    <row r="77" spans="1:12" ht="14.25" thickTop="1" thickBot="1" x14ac:dyDescent="0.25">
      <c r="A77" s="1026" t="s">
        <v>1402</v>
      </c>
      <c r="B77" s="709"/>
      <c r="C77" s="443">
        <f t="shared" ref="C77:K77" si="8">C44-C76</f>
        <v>283255</v>
      </c>
      <c r="D77" s="443">
        <f t="shared" si="8"/>
        <v>0</v>
      </c>
      <c r="E77" s="443">
        <f t="shared" si="8"/>
        <v>0</v>
      </c>
      <c r="F77" s="443">
        <f t="shared" si="8"/>
        <v>0</v>
      </c>
      <c r="G77" s="443">
        <f t="shared" si="8"/>
        <v>0</v>
      </c>
      <c r="H77" s="443">
        <f t="shared" si="8"/>
        <v>2177094</v>
      </c>
      <c r="I77" s="443">
        <f t="shared" si="8"/>
        <v>-283255</v>
      </c>
      <c r="J77" s="443">
        <f t="shared" si="8"/>
        <v>0</v>
      </c>
      <c r="K77" s="443">
        <f t="shared" si="8"/>
        <v>0</v>
      </c>
      <c r="L77" s="39"/>
    </row>
    <row r="78" spans="1:12" ht="29.25" customHeight="1" thickTop="1" thickBot="1" x14ac:dyDescent="0.25">
      <c r="A78" s="2219" t="s">
        <v>700</v>
      </c>
      <c r="B78" s="2220"/>
      <c r="C78" s="442">
        <f t="shared" ref="C78:K78" si="9">C20+C77</f>
        <v>-279173</v>
      </c>
      <c r="D78" s="442">
        <f t="shared" si="9"/>
        <v>-7713</v>
      </c>
      <c r="E78" s="442">
        <f t="shared" si="9"/>
        <v>60423</v>
      </c>
      <c r="F78" s="442">
        <f t="shared" si="9"/>
        <v>75471</v>
      </c>
      <c r="G78" s="442">
        <f t="shared" si="9"/>
        <v>-61808</v>
      </c>
      <c r="H78" s="442">
        <f t="shared" si="9"/>
        <v>990700</v>
      </c>
      <c r="I78" s="442">
        <f t="shared" si="9"/>
        <v>-273231</v>
      </c>
      <c r="J78" s="442">
        <f t="shared" si="9"/>
        <v>-47890</v>
      </c>
      <c r="K78" s="442">
        <f t="shared" si="9"/>
        <v>0</v>
      </c>
      <c r="L78" s="504"/>
    </row>
    <row r="79" spans="1:12" ht="13.5" thickTop="1" x14ac:dyDescent="0.2">
      <c r="A79" s="819" t="s">
        <v>1927</v>
      </c>
      <c r="B79" s="459"/>
      <c r="C79" s="434">
        <v>1635</v>
      </c>
      <c r="D79" s="702">
        <v>24024</v>
      </c>
      <c r="E79" s="702">
        <v>249654</v>
      </c>
      <c r="F79" s="702">
        <v>-135618</v>
      </c>
      <c r="G79" s="702">
        <v>1948</v>
      </c>
      <c r="H79" s="702">
        <v>-175348</v>
      </c>
      <c r="I79" s="702">
        <v>283213</v>
      </c>
      <c r="J79" s="702">
        <v>33445</v>
      </c>
      <c r="K79" s="702">
        <v>241699</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-277538</v>
      </c>
      <c r="D81" s="484">
        <f>SUM(D78:D80)</f>
        <v>16311</v>
      </c>
      <c r="E81" s="484">
        <f t="shared" ref="E81:K81" si="10">SUM(E78:E80)</f>
        <v>310077</v>
      </c>
      <c r="F81" s="484">
        <f t="shared" si="10"/>
        <v>-60147</v>
      </c>
      <c r="G81" s="484">
        <f t="shared" si="10"/>
        <v>-59860</v>
      </c>
      <c r="H81" s="484">
        <f t="shared" si="10"/>
        <v>815352</v>
      </c>
      <c r="I81" s="484">
        <f t="shared" si="10"/>
        <v>9982</v>
      </c>
      <c r="J81" s="484">
        <f t="shared" si="10"/>
        <v>-14445</v>
      </c>
      <c r="K81" s="484">
        <f t="shared" si="10"/>
        <v>241699</v>
      </c>
      <c r="L81" s="39"/>
    </row>
    <row r="82" spans="1:12" ht="0.75" customHeight="1" thickTop="1" thickBot="1" x14ac:dyDescent="0.25">
      <c r="A82" s="631" t="s">
        <v>406</v>
      </c>
      <c r="B82" s="629"/>
      <c r="C82" s="1135">
        <f>(C81-C79)</f>
        <v>-279173</v>
      </c>
      <c r="D82" s="1135">
        <f t="shared" ref="D82:K82" si="11">(D81-D79)</f>
        <v>-7713</v>
      </c>
      <c r="E82" s="1135">
        <f t="shared" si="11"/>
        <v>60423</v>
      </c>
      <c r="F82" s="1135">
        <f t="shared" si="11"/>
        <v>75471</v>
      </c>
      <c r="G82" s="1135">
        <f t="shared" si="11"/>
        <v>-61808</v>
      </c>
      <c r="H82" s="1135">
        <f t="shared" si="11"/>
        <v>990700</v>
      </c>
      <c r="I82" s="1135">
        <f t="shared" si="11"/>
        <v>-273231</v>
      </c>
      <c r="J82" s="1135">
        <f t="shared" si="11"/>
        <v>-47890</v>
      </c>
      <c r="K82" s="1135">
        <f t="shared" si="11"/>
        <v>0</v>
      </c>
    </row>
    <row r="83" spans="1:12" ht="14.25" hidden="1" thickTop="1" thickBot="1" x14ac:dyDescent="0.25">
      <c r="A83" s="728" t="s">
        <v>407</v>
      </c>
      <c r="B83" s="630"/>
      <c r="C83" s="1136">
        <f>C82/C81</f>
        <v>1.0058910851847314</v>
      </c>
      <c r="D83" s="1136">
        <f t="shared" ref="D83:K83" si="12">D82/D81</f>
        <v>-0.47287106860400957</v>
      </c>
      <c r="E83" s="1136">
        <f t="shared" si="12"/>
        <v>0.19486450139803985</v>
      </c>
      <c r="F83" s="1136">
        <f t="shared" si="12"/>
        <v>-1.2547757992917352</v>
      </c>
      <c r="G83" s="1136">
        <f t="shared" si="12"/>
        <v>1.0325425993985968</v>
      </c>
      <c r="H83" s="1136">
        <f t="shared" si="12"/>
        <v>1.2150580362837156</v>
      </c>
      <c r="I83" s="1136">
        <f t="shared" si="12"/>
        <v>-27.372370266479663</v>
      </c>
      <c r="J83" s="1136">
        <f t="shared" si="12"/>
        <v>3.3153340256143995</v>
      </c>
      <c r="K83" s="1136">
        <f t="shared" si="12"/>
        <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6" activePane="bottomLeft" state="frozen"/>
      <selection activeCell="T43" sqref="T43"/>
      <selection pane="bottomLeft" activeCell="T43" sqref="T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1967</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386596</v>
      </c>
      <c r="D5" s="417">
        <v>20606</v>
      </c>
      <c r="E5" s="411"/>
      <c r="F5" s="805">
        <v>139099</v>
      </c>
      <c r="G5" s="411">
        <v>34751</v>
      </c>
      <c r="H5" s="411"/>
      <c r="I5" s="411">
        <v>10002</v>
      </c>
      <c r="J5" s="435">
        <v>87678</v>
      </c>
      <c r="K5" s="411"/>
    </row>
    <row r="6" spans="1:12" ht="14.25" x14ac:dyDescent="0.2">
      <c r="A6" s="912" t="s">
        <v>482</v>
      </c>
      <c r="B6" s="40">
        <v>1130</v>
      </c>
      <c r="C6" s="411"/>
      <c r="D6" s="411"/>
      <c r="E6" s="480"/>
      <c r="F6" s="480"/>
      <c r="G6" s="432"/>
      <c r="H6" s="432"/>
      <c r="I6" s="432"/>
      <c r="J6" s="432"/>
      <c r="K6" s="432"/>
    </row>
    <row r="7" spans="1:12" x14ac:dyDescent="0.2">
      <c r="A7" s="912" t="s">
        <v>117</v>
      </c>
      <c r="B7" s="259">
        <v>1140</v>
      </c>
      <c r="C7" s="411">
        <v>11114</v>
      </c>
      <c r="D7" s="411"/>
      <c r="E7" s="432"/>
      <c r="F7" s="435"/>
      <c r="G7" s="435"/>
      <c r="H7" s="435"/>
      <c r="I7" s="432"/>
      <c r="J7" s="432"/>
      <c r="K7" s="432"/>
    </row>
    <row r="8" spans="1:12" x14ac:dyDescent="0.2">
      <c r="A8" s="912" t="s">
        <v>483</v>
      </c>
      <c r="B8" s="40">
        <v>1150</v>
      </c>
      <c r="C8" s="480"/>
      <c r="D8" s="480"/>
      <c r="E8" s="506"/>
      <c r="F8" s="506"/>
      <c r="G8" s="417">
        <v>109464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397710</v>
      </c>
      <c r="D12" s="483">
        <f t="shared" si="0"/>
        <v>20606</v>
      </c>
      <c r="E12" s="483">
        <f t="shared" si="0"/>
        <v>0</v>
      </c>
      <c r="F12" s="483">
        <f t="shared" si="0"/>
        <v>139099</v>
      </c>
      <c r="G12" s="483">
        <f t="shared" si="0"/>
        <v>144215</v>
      </c>
      <c r="H12" s="483">
        <f t="shared" si="0"/>
        <v>0</v>
      </c>
      <c r="I12" s="483">
        <f t="shared" si="0"/>
        <v>10002</v>
      </c>
      <c r="J12" s="483">
        <f t="shared" si="0"/>
        <v>87678</v>
      </c>
      <c r="K12" s="484">
        <f t="shared" si="0"/>
        <v>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67850</v>
      </c>
      <c r="D16" s="411"/>
      <c r="E16" s="411"/>
      <c r="F16" s="411"/>
      <c r="G16" s="411">
        <v>15288</v>
      </c>
      <c r="H16" s="411"/>
      <c r="I16" s="411"/>
      <c r="J16" s="435">
        <v>2060</v>
      </c>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67850</v>
      </c>
      <c r="D18" s="486">
        <f t="shared" ref="D18:K18" si="1">SUM(D14:D17)</f>
        <v>0</v>
      </c>
      <c r="E18" s="486">
        <f t="shared" si="1"/>
        <v>0</v>
      </c>
      <c r="F18" s="486">
        <f t="shared" si="1"/>
        <v>0</v>
      </c>
      <c r="G18" s="486">
        <f t="shared" si="1"/>
        <v>15288</v>
      </c>
      <c r="H18" s="486">
        <f t="shared" si="1"/>
        <v>0</v>
      </c>
      <c r="I18" s="486">
        <f t="shared" si="1"/>
        <v>0</v>
      </c>
      <c r="J18" s="486">
        <f t="shared" si="1"/>
        <v>2060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v>15984</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15984</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21</v>
      </c>
      <c r="D65" s="411">
        <v>1</v>
      </c>
      <c r="E65" s="411">
        <v>18</v>
      </c>
      <c r="F65" s="435">
        <v>3</v>
      </c>
      <c r="G65" s="411">
        <v>1</v>
      </c>
      <c r="H65" s="411">
        <v>5</v>
      </c>
      <c r="I65" s="411">
        <v>22</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21</v>
      </c>
      <c r="D67" s="484">
        <f t="shared" ref="D67:K67" si="2">SUM(D65:D66)</f>
        <v>1</v>
      </c>
      <c r="E67" s="484">
        <f t="shared" si="2"/>
        <v>18</v>
      </c>
      <c r="F67" s="484">
        <f t="shared" si="2"/>
        <v>3</v>
      </c>
      <c r="G67" s="484">
        <f t="shared" si="2"/>
        <v>1</v>
      </c>
      <c r="H67" s="484">
        <f t="shared" si="2"/>
        <v>5</v>
      </c>
      <c r="I67" s="484">
        <f t="shared" si="2"/>
        <v>22</v>
      </c>
      <c r="J67" s="484">
        <f t="shared" si="2"/>
        <v>0</v>
      </c>
      <c r="K67" s="484">
        <f t="shared" si="2"/>
        <v>0</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21122</v>
      </c>
      <c r="D69" s="432"/>
      <c r="E69" s="432"/>
      <c r="F69" s="432"/>
      <c r="G69" s="432"/>
      <c r="H69" s="432"/>
      <c r="I69" s="432"/>
      <c r="J69" s="432"/>
      <c r="K69" s="432"/>
    </row>
    <row r="70" spans="1:11" ht="12.75" customHeight="1" x14ac:dyDescent="0.2">
      <c r="A70" s="912" t="s">
        <v>1178</v>
      </c>
      <c r="B70" s="40">
        <v>1612</v>
      </c>
      <c r="C70" s="482">
        <v>5446</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8378</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34946</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v>19369</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1340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20709</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3602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13612</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17214</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619</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v>15253</v>
      </c>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208420</v>
      </c>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41063</v>
      </c>
      <c r="D107" s="411"/>
      <c r="E107" s="411"/>
      <c r="F107" s="411"/>
      <c r="G107" s="411"/>
      <c r="H107" s="411"/>
      <c r="I107" s="411"/>
      <c r="J107" s="435"/>
      <c r="K107" s="411"/>
    </row>
    <row r="108" spans="1:12" ht="12.75" customHeight="1" thickBot="1" x14ac:dyDescent="0.25">
      <c r="A108" s="463" t="s">
        <v>577</v>
      </c>
      <c r="B108" s="737"/>
      <c r="C108" s="483">
        <f>SUM(C95:C107)</f>
        <v>41682</v>
      </c>
      <c r="D108" s="483">
        <f t="shared" ref="D108:K108" si="3">SUM(D95:D107)</f>
        <v>0</v>
      </c>
      <c r="E108" s="483">
        <f t="shared" si="3"/>
        <v>208420</v>
      </c>
      <c r="F108" s="483">
        <f t="shared" si="3"/>
        <v>15253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596116</v>
      </c>
      <c r="D109" s="492">
        <f t="shared" si="4"/>
        <v>20607</v>
      </c>
      <c r="E109" s="492">
        <f t="shared" si="4"/>
        <v>208438</v>
      </c>
      <c r="F109" s="492">
        <f t="shared" si="4"/>
        <v>154355</v>
      </c>
      <c r="G109" s="492">
        <f t="shared" si="4"/>
        <v>159504</v>
      </c>
      <c r="H109" s="492">
        <f t="shared" si="4"/>
        <v>5</v>
      </c>
      <c r="I109" s="492">
        <f t="shared" si="4"/>
        <v>10024</v>
      </c>
      <c r="J109" s="492">
        <f t="shared" si="4"/>
        <v>89738</v>
      </c>
      <c r="K109" s="442">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1958</v>
      </c>
      <c r="B116" s="1873"/>
      <c r="C116" s="494"/>
      <c r="D116" s="430"/>
      <c r="E116" s="491"/>
      <c r="F116" s="430"/>
      <c r="G116" s="430"/>
      <c r="H116" s="491"/>
      <c r="I116" s="432"/>
      <c r="J116" s="430"/>
      <c r="K116" s="430"/>
    </row>
    <row r="117" spans="1:11" ht="12.75" customHeight="1" x14ac:dyDescent="0.2">
      <c r="A117" s="476" t="s">
        <v>1757</v>
      </c>
      <c r="B117" s="261">
        <v>3001</v>
      </c>
      <c r="C117" s="488">
        <v>3351125</v>
      </c>
      <c r="D117" s="417"/>
      <c r="E117" s="411"/>
      <c r="F117" s="417"/>
      <c r="G117" s="417"/>
      <c r="H117" s="411"/>
      <c r="I117" s="432"/>
      <c r="J117" s="435"/>
      <c r="K117" s="411"/>
    </row>
    <row r="118" spans="1:11" ht="12.75" customHeight="1" x14ac:dyDescent="0.2">
      <c r="A118" s="476" t="s">
        <v>1758</v>
      </c>
      <c r="B118" s="261">
        <v>3002</v>
      </c>
      <c r="C118" s="482">
        <v>158031</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3509156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1834</v>
      </c>
      <c r="B125" s="261">
        <v>3105</v>
      </c>
      <c r="C125" s="411">
        <v>86957</v>
      </c>
      <c r="D125" s="491"/>
      <c r="E125" s="432"/>
      <c r="F125" s="411"/>
      <c r="G125" s="432"/>
      <c r="H125" s="432"/>
      <c r="I125" s="432"/>
      <c r="J125" s="432"/>
      <c r="K125" s="432"/>
    </row>
    <row r="126" spans="1:11" ht="12.75" customHeight="1" x14ac:dyDescent="0.2">
      <c r="A126" s="912" t="s">
        <v>1035</v>
      </c>
      <c r="B126" s="261">
        <v>3110</v>
      </c>
      <c r="C126" s="482">
        <v>106580</v>
      </c>
      <c r="D126" s="411"/>
      <c r="E126" s="432"/>
      <c r="F126" s="411"/>
      <c r="G126" s="432"/>
      <c r="H126" s="432"/>
      <c r="I126" s="432"/>
      <c r="J126" s="432"/>
      <c r="K126" s="432"/>
    </row>
    <row r="127" spans="1:11" ht="12.75" customHeight="1" x14ac:dyDescent="0.2">
      <c r="A127" s="912" t="s">
        <v>112</v>
      </c>
      <c r="B127" s="261">
        <v>3120</v>
      </c>
      <c r="C127" s="411">
        <v>30450</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223987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v>750</v>
      </c>
      <c r="D139" s="411"/>
      <c r="E139" s="491"/>
      <c r="F139" s="506"/>
      <c r="G139" s="435"/>
      <c r="H139" s="432"/>
      <c r="I139" s="432"/>
      <c r="J139" s="432"/>
      <c r="K139" s="432"/>
    </row>
    <row r="140" spans="1:11" ht="12.75" customHeight="1" thickBot="1" x14ac:dyDescent="0.25">
      <c r="A140" s="463" t="s">
        <v>707</v>
      </c>
      <c r="B140" s="461"/>
      <c r="C140" s="483">
        <f>SUM(C133:C139)</f>
        <v>750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1801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9364</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106146</v>
      </c>
      <c r="G151" s="435"/>
      <c r="H151" s="432"/>
      <c r="I151" s="432"/>
      <c r="J151" s="432"/>
      <c r="K151" s="432"/>
    </row>
    <row r="152" spans="1:11" ht="12.75" customHeight="1" x14ac:dyDescent="0.2">
      <c r="A152" s="912" t="s">
        <v>1247</v>
      </c>
      <c r="B152" s="261">
        <v>3510</v>
      </c>
      <c r="C152" s="482"/>
      <c r="D152" s="411"/>
      <c r="E152" s="491"/>
      <c r="F152" s="411">
        <v>105768</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211914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3" t="s">
        <v>466</v>
      </c>
      <c r="B172" s="2224"/>
      <c r="C172" s="923">
        <f t="shared" ref="C172:K172" si="6">SUM(C131,C140,C144,C145:C149,C154,C155:C170,C171)</f>
        <v>235902</v>
      </c>
      <c r="D172" s="923">
        <f t="shared" si="6"/>
        <v>0</v>
      </c>
      <c r="E172" s="923">
        <f t="shared" si="6"/>
        <v>0</v>
      </c>
      <c r="F172" s="923">
        <f t="shared" si="6"/>
        <v>211914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3745058</v>
      </c>
      <c r="D173" s="492">
        <f>SUM(D121,D172)</f>
        <v>0</v>
      </c>
      <c r="E173" s="492">
        <f>SUM(E121,E172)</f>
        <v>0</v>
      </c>
      <c r="F173" s="492">
        <f t="shared" ref="F173:K173" si="7">SUM(F121,F172)</f>
        <v>211914</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5" t="s">
        <v>1959</v>
      </c>
      <c r="B175" s="222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1" t="s">
        <v>921</v>
      </c>
      <c r="B178" s="223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9" t="s">
        <v>1960</v>
      </c>
      <c r="B179" s="223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1" t="s">
        <v>922</v>
      </c>
      <c r="B184" s="223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9" t="s">
        <v>1961</v>
      </c>
      <c r="B185" s="2230"/>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149181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49180</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198361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296889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296889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22640</v>
      </c>
      <c r="D227" s="411"/>
      <c r="E227" s="432"/>
      <c r="F227" s="432"/>
      <c r="G227" s="411"/>
      <c r="H227" s="432"/>
      <c r="I227" s="432"/>
      <c r="J227" s="432"/>
      <c r="K227" s="432"/>
    </row>
    <row r="228" spans="1:11" ht="12.75" customHeight="1" thickBot="1" x14ac:dyDescent="0.25">
      <c r="A228" s="739" t="s">
        <v>1282</v>
      </c>
      <c r="B228" s="512"/>
      <c r="C228" s="483">
        <f>SUM(C226:C227)</f>
        <v>22640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1862</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44881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14663</v>
      </c>
      <c r="D270" s="423"/>
      <c r="E270" s="432"/>
      <c r="F270" s="423"/>
      <c r="G270" s="423"/>
      <c r="H270" s="432"/>
      <c r="I270" s="432"/>
      <c r="J270" s="432"/>
      <c r="K270" s="432"/>
    </row>
    <row r="271" spans="1:11" ht="12.75" customHeight="1" thickTop="1" thickBot="1" x14ac:dyDescent="0.25">
      <c r="A271" s="912" t="s">
        <v>443</v>
      </c>
      <c r="B271" s="40">
        <v>4992</v>
      </c>
      <c r="C271" s="496">
        <v>26667</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7" t="s">
        <v>1777</v>
      </c>
      <c r="B273" s="2228"/>
      <c r="C273" s="492">
        <f t="shared" ref="C273:H273" si="10">SUM(C191,C201,C211,C216,C224,C228,C229,C259:C272)</f>
        <v>604101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604101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4945275</v>
      </c>
      <c r="D275" s="492">
        <f t="shared" si="12"/>
        <v>20607</v>
      </c>
      <c r="E275" s="492">
        <f t="shared" si="12"/>
        <v>208438</v>
      </c>
      <c r="F275" s="492">
        <f t="shared" si="12"/>
        <v>366269</v>
      </c>
      <c r="G275" s="492">
        <f t="shared" si="12"/>
        <v>159504</v>
      </c>
      <c r="H275" s="492">
        <f t="shared" si="12"/>
        <v>5</v>
      </c>
      <c r="I275" s="492">
        <f t="shared" si="12"/>
        <v>10024</v>
      </c>
      <c r="J275" s="492">
        <f t="shared" si="12"/>
        <v>89738</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6" activePane="bottomLeft" state="frozen"/>
      <selection activeCell="T43" sqref="T43"/>
      <selection pane="bottomLeft" activeCell="T43" sqref="T4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1"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7" t="s">
        <v>338</v>
      </c>
      <c r="B3" s="223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6">
        <v>1100</v>
      </c>
      <c r="C5" s="411">
        <v>1733093</v>
      </c>
      <c r="D5" s="411">
        <v>382049</v>
      </c>
      <c r="E5" s="411">
        <v>59908</v>
      </c>
      <c r="F5" s="411">
        <v>184706</v>
      </c>
      <c r="G5" s="411"/>
      <c r="H5" s="411">
        <v>872</v>
      </c>
      <c r="I5" s="435"/>
      <c r="J5" s="435"/>
      <c r="K5" s="413">
        <f>SUM(C5:J5)</f>
        <v>2360628</v>
      </c>
      <c r="L5" s="411">
        <v>2343805</v>
      </c>
    </row>
    <row r="6" spans="1:14" x14ac:dyDescent="0.2">
      <c r="A6" s="1812" t="s">
        <v>1808</v>
      </c>
      <c r="B6" s="266" t="s">
        <v>1806</v>
      </c>
      <c r="C6" s="506"/>
      <c r="D6" s="506"/>
      <c r="E6" s="411"/>
      <c r="F6" s="506"/>
      <c r="G6" s="506"/>
      <c r="H6" s="506"/>
      <c r="I6" s="506"/>
      <c r="J6" s="506"/>
      <c r="K6" s="413">
        <f>SUM(C6,E6)</f>
        <v>0</v>
      </c>
      <c r="L6" s="411">
        <v>0</v>
      </c>
    </row>
    <row r="7" spans="1:14" x14ac:dyDescent="0.2">
      <c r="A7" s="1812" t="s">
        <v>171</v>
      </c>
      <c r="B7" s="266" t="s">
        <v>1143</v>
      </c>
      <c r="C7" s="435"/>
      <c r="D7" s="435"/>
      <c r="E7" s="435"/>
      <c r="F7" s="435"/>
      <c r="G7" s="435"/>
      <c r="H7" s="435"/>
      <c r="I7" s="435"/>
      <c r="J7" s="435"/>
      <c r="K7" s="413">
        <f t="shared" ref="K7:K32" si="0">SUM(C7:J7)</f>
        <v>0</v>
      </c>
      <c r="L7" s="411">
        <v>0</v>
      </c>
    </row>
    <row r="8" spans="1:14" x14ac:dyDescent="0.2">
      <c r="A8" s="1812" t="s">
        <v>172</v>
      </c>
      <c r="B8" s="266">
        <v>1200</v>
      </c>
      <c r="C8" s="411">
        <v>642267</v>
      </c>
      <c r="D8" s="411">
        <v>113855</v>
      </c>
      <c r="E8" s="411"/>
      <c r="F8" s="411">
        <v>17910</v>
      </c>
      <c r="G8" s="411"/>
      <c r="H8" s="411"/>
      <c r="I8" s="435"/>
      <c r="J8" s="435"/>
      <c r="K8" s="413">
        <f t="shared" si="0"/>
        <v>774032</v>
      </c>
      <c r="L8" s="411">
        <v>602750</v>
      </c>
    </row>
    <row r="9" spans="1:14" x14ac:dyDescent="0.2">
      <c r="A9" s="1812" t="s">
        <v>838</v>
      </c>
      <c r="B9" s="266" t="s">
        <v>1144</v>
      </c>
      <c r="C9" s="435"/>
      <c r="D9" s="435"/>
      <c r="E9" s="435"/>
      <c r="F9" s="435"/>
      <c r="G9" s="435"/>
      <c r="H9" s="435"/>
      <c r="I9" s="435"/>
      <c r="J9" s="435"/>
      <c r="K9" s="413">
        <f t="shared" si="0"/>
        <v>0</v>
      </c>
      <c r="L9" s="411">
        <v>0</v>
      </c>
    </row>
    <row r="10" spans="1:14" x14ac:dyDescent="0.2">
      <c r="A10" s="1812" t="s">
        <v>839</v>
      </c>
      <c r="B10" s="266">
        <v>1250</v>
      </c>
      <c r="C10" s="411"/>
      <c r="D10" s="411"/>
      <c r="E10" s="411"/>
      <c r="F10" s="411"/>
      <c r="G10" s="411"/>
      <c r="H10" s="411"/>
      <c r="I10" s="435"/>
      <c r="J10" s="435"/>
      <c r="K10" s="413">
        <f t="shared" si="0"/>
        <v>0</v>
      </c>
      <c r="L10" s="411">
        <v>0</v>
      </c>
    </row>
    <row r="11" spans="1:14" x14ac:dyDescent="0.2">
      <c r="A11" s="1812" t="s">
        <v>1346</v>
      </c>
      <c r="B11" s="266" t="s">
        <v>169</v>
      </c>
      <c r="C11" s="435"/>
      <c r="D11" s="435"/>
      <c r="E11" s="435"/>
      <c r="F11" s="435"/>
      <c r="G11" s="435"/>
      <c r="H11" s="435"/>
      <c r="I11" s="435"/>
      <c r="J11" s="435"/>
      <c r="K11" s="413">
        <f t="shared" si="0"/>
        <v>0</v>
      </c>
      <c r="L11" s="411">
        <v>0</v>
      </c>
    </row>
    <row r="12" spans="1:14" x14ac:dyDescent="0.2">
      <c r="A12" s="1812" t="s">
        <v>1138</v>
      </c>
      <c r="B12" s="266">
        <v>1300</v>
      </c>
      <c r="C12" s="411"/>
      <c r="D12" s="411"/>
      <c r="E12" s="411"/>
      <c r="F12" s="411"/>
      <c r="G12" s="411"/>
      <c r="H12" s="411"/>
      <c r="I12" s="435"/>
      <c r="J12" s="435"/>
      <c r="K12" s="413">
        <f t="shared" si="0"/>
        <v>0</v>
      </c>
      <c r="L12" s="411">
        <v>0</v>
      </c>
    </row>
    <row r="13" spans="1:14" x14ac:dyDescent="0.2">
      <c r="A13" s="1812" t="s">
        <v>840</v>
      </c>
      <c r="B13" s="266">
        <v>1400</v>
      </c>
      <c r="C13" s="411">
        <v>165799</v>
      </c>
      <c r="D13" s="411">
        <v>36045</v>
      </c>
      <c r="E13" s="411"/>
      <c r="F13" s="411">
        <v>49351</v>
      </c>
      <c r="G13" s="411"/>
      <c r="H13" s="411">
        <v>253</v>
      </c>
      <c r="I13" s="435"/>
      <c r="J13" s="435"/>
      <c r="K13" s="413">
        <f t="shared" si="0"/>
        <v>251448</v>
      </c>
      <c r="L13" s="411">
        <v>249277</v>
      </c>
    </row>
    <row r="14" spans="1:14" x14ac:dyDescent="0.2">
      <c r="A14" s="1812" t="s">
        <v>1139</v>
      </c>
      <c r="B14" s="266">
        <v>1500</v>
      </c>
      <c r="C14" s="411">
        <v>88149</v>
      </c>
      <c r="D14" s="411">
        <v>9120</v>
      </c>
      <c r="E14" s="411">
        <v>20472</v>
      </c>
      <c r="F14" s="411">
        <v>21582</v>
      </c>
      <c r="G14" s="411"/>
      <c r="H14" s="411">
        <v>2298</v>
      </c>
      <c r="I14" s="435"/>
      <c r="J14" s="435"/>
      <c r="K14" s="413">
        <f t="shared" si="0"/>
        <v>141621</v>
      </c>
      <c r="L14" s="411">
        <v>154536</v>
      </c>
    </row>
    <row r="15" spans="1:14" x14ac:dyDescent="0.2">
      <c r="A15" s="1812" t="s">
        <v>1140</v>
      </c>
      <c r="B15" s="266">
        <v>1600</v>
      </c>
      <c r="C15" s="411"/>
      <c r="D15" s="411"/>
      <c r="E15" s="411"/>
      <c r="F15" s="411"/>
      <c r="G15" s="411"/>
      <c r="H15" s="411"/>
      <c r="I15" s="435"/>
      <c r="J15" s="435"/>
      <c r="K15" s="413">
        <f t="shared" si="0"/>
        <v>0</v>
      </c>
      <c r="L15" s="411">
        <v>0</v>
      </c>
    </row>
    <row r="16" spans="1:14" x14ac:dyDescent="0.2">
      <c r="A16" s="1812" t="s">
        <v>1165</v>
      </c>
      <c r="B16" s="266" t="s">
        <v>503</v>
      </c>
      <c r="C16" s="411"/>
      <c r="D16" s="411"/>
      <c r="E16" s="411"/>
      <c r="F16" s="411"/>
      <c r="G16" s="411"/>
      <c r="H16" s="411"/>
      <c r="I16" s="435"/>
      <c r="J16" s="435"/>
      <c r="K16" s="413">
        <f t="shared" si="0"/>
        <v>0</v>
      </c>
      <c r="L16" s="411">
        <v>0</v>
      </c>
    </row>
    <row r="17" spans="1:12" x14ac:dyDescent="0.2">
      <c r="A17" s="1812" t="s">
        <v>841</v>
      </c>
      <c r="B17" s="266" t="s">
        <v>170</v>
      </c>
      <c r="C17" s="435">
        <v>35685</v>
      </c>
      <c r="D17" s="435">
        <v>8673</v>
      </c>
      <c r="E17" s="435"/>
      <c r="F17" s="435"/>
      <c r="G17" s="435"/>
      <c r="H17" s="435"/>
      <c r="I17" s="435"/>
      <c r="J17" s="435"/>
      <c r="K17" s="413">
        <f t="shared" si="0"/>
        <v>44358</v>
      </c>
      <c r="L17" s="411">
        <v>45920</v>
      </c>
    </row>
    <row r="18" spans="1:12" x14ac:dyDescent="0.2">
      <c r="A18" s="1812" t="s">
        <v>1285</v>
      </c>
      <c r="B18" s="266">
        <v>1800</v>
      </c>
      <c r="C18" s="411"/>
      <c r="D18" s="411"/>
      <c r="E18" s="411"/>
      <c r="F18" s="411"/>
      <c r="G18" s="411"/>
      <c r="H18" s="411"/>
      <c r="I18" s="435"/>
      <c r="J18" s="435"/>
      <c r="K18" s="413">
        <f t="shared" si="0"/>
        <v>0</v>
      </c>
      <c r="L18" s="411">
        <v>0</v>
      </c>
    </row>
    <row r="19" spans="1:12" x14ac:dyDescent="0.2">
      <c r="A19" s="1812" t="s">
        <v>141</v>
      </c>
      <c r="B19" s="266">
        <v>1900</v>
      </c>
      <c r="C19" s="411"/>
      <c r="D19" s="411"/>
      <c r="E19" s="411"/>
      <c r="F19" s="411">
        <v>111</v>
      </c>
      <c r="G19" s="411"/>
      <c r="H19" s="411"/>
      <c r="I19" s="435"/>
      <c r="J19" s="435"/>
      <c r="K19" s="413">
        <f t="shared" si="0"/>
        <v>111</v>
      </c>
      <c r="L19" s="411">
        <v>0</v>
      </c>
    </row>
    <row r="20" spans="1:12" x14ac:dyDescent="0.2">
      <c r="A20" s="1813" t="s">
        <v>855</v>
      </c>
      <c r="B20" s="291" t="s">
        <v>842</v>
      </c>
      <c r="C20" s="506"/>
      <c r="D20" s="506"/>
      <c r="E20" s="506"/>
      <c r="F20" s="506"/>
      <c r="G20" s="506"/>
      <c r="H20" s="690"/>
      <c r="I20" s="412"/>
      <c r="J20" s="480"/>
      <c r="K20" s="413">
        <f t="shared" si="0"/>
        <v>0</v>
      </c>
      <c r="L20" s="438">
        <v>0</v>
      </c>
    </row>
    <row r="21" spans="1:12" x14ac:dyDescent="0.2">
      <c r="A21" s="1813" t="s">
        <v>856</v>
      </c>
      <c r="B21" s="291" t="s">
        <v>843</v>
      </c>
      <c r="C21" s="506"/>
      <c r="D21" s="506"/>
      <c r="E21" s="506"/>
      <c r="F21" s="506"/>
      <c r="G21" s="506"/>
      <c r="H21" s="690"/>
      <c r="I21" s="412"/>
      <c r="J21" s="506"/>
      <c r="K21" s="413">
        <f t="shared" si="0"/>
        <v>0</v>
      </c>
      <c r="L21" s="438">
        <v>0</v>
      </c>
    </row>
    <row r="22" spans="1:12" x14ac:dyDescent="0.2">
      <c r="A22" s="1813" t="s">
        <v>857</v>
      </c>
      <c r="B22" s="291" t="s">
        <v>844</v>
      </c>
      <c r="C22" s="506"/>
      <c r="D22" s="506"/>
      <c r="E22" s="506"/>
      <c r="F22" s="506"/>
      <c r="G22" s="506"/>
      <c r="H22" s="690"/>
      <c r="I22" s="412"/>
      <c r="J22" s="506"/>
      <c r="K22" s="413">
        <f t="shared" si="0"/>
        <v>0</v>
      </c>
      <c r="L22" s="438">
        <v>0</v>
      </c>
    </row>
    <row r="23" spans="1:12" x14ac:dyDescent="0.2">
      <c r="A23" s="1813" t="s">
        <v>858</v>
      </c>
      <c r="B23" s="291" t="s">
        <v>845</v>
      </c>
      <c r="C23" s="506"/>
      <c r="D23" s="506"/>
      <c r="E23" s="506"/>
      <c r="F23" s="506"/>
      <c r="G23" s="506"/>
      <c r="H23" s="690"/>
      <c r="I23" s="412"/>
      <c r="J23" s="506"/>
      <c r="K23" s="413">
        <f t="shared" si="0"/>
        <v>0</v>
      </c>
      <c r="L23" s="438">
        <v>0</v>
      </c>
    </row>
    <row r="24" spans="1:12" ht="12.75" customHeight="1" x14ac:dyDescent="0.2">
      <c r="A24" s="1813" t="s">
        <v>859</v>
      </c>
      <c r="B24" s="291" t="s">
        <v>846</v>
      </c>
      <c r="C24" s="506"/>
      <c r="D24" s="506"/>
      <c r="E24" s="506"/>
      <c r="F24" s="506"/>
      <c r="G24" s="506"/>
      <c r="H24" s="690"/>
      <c r="I24" s="412"/>
      <c r="J24" s="506"/>
      <c r="K24" s="413">
        <f t="shared" si="0"/>
        <v>0</v>
      </c>
      <c r="L24" s="438">
        <v>0</v>
      </c>
    </row>
    <row r="25" spans="1:12" ht="12.75" customHeight="1" x14ac:dyDescent="0.2">
      <c r="A25" s="1813" t="s">
        <v>940</v>
      </c>
      <c r="B25" s="291" t="s">
        <v>847</v>
      </c>
      <c r="C25" s="506"/>
      <c r="D25" s="506"/>
      <c r="E25" s="506"/>
      <c r="F25" s="506"/>
      <c r="G25" s="506"/>
      <c r="H25" s="690"/>
      <c r="I25" s="412"/>
      <c r="J25" s="506"/>
      <c r="K25" s="413">
        <f t="shared" si="0"/>
        <v>0</v>
      </c>
      <c r="L25" s="438">
        <v>0</v>
      </c>
    </row>
    <row r="26" spans="1:12" x14ac:dyDescent="0.2">
      <c r="A26" s="1813" t="s">
        <v>726</v>
      </c>
      <c r="B26" s="291" t="s">
        <v>848</v>
      </c>
      <c r="C26" s="506"/>
      <c r="D26" s="506"/>
      <c r="E26" s="506"/>
      <c r="F26" s="506"/>
      <c r="G26" s="506"/>
      <c r="H26" s="690"/>
      <c r="I26" s="412"/>
      <c r="J26" s="506"/>
      <c r="K26" s="413">
        <f t="shared" si="0"/>
        <v>0</v>
      </c>
      <c r="L26" s="438">
        <v>0</v>
      </c>
    </row>
    <row r="27" spans="1:12" x14ac:dyDescent="0.2">
      <c r="A27" s="1813" t="s">
        <v>727</v>
      </c>
      <c r="B27" s="291" t="s">
        <v>849</v>
      </c>
      <c r="C27" s="506"/>
      <c r="D27" s="506"/>
      <c r="E27" s="506"/>
      <c r="F27" s="506"/>
      <c r="G27" s="506"/>
      <c r="H27" s="690"/>
      <c r="I27" s="412"/>
      <c r="J27" s="506"/>
      <c r="K27" s="413">
        <f t="shared" si="0"/>
        <v>0</v>
      </c>
      <c r="L27" s="438">
        <v>0</v>
      </c>
    </row>
    <row r="28" spans="1:12" x14ac:dyDescent="0.2">
      <c r="A28" s="1813" t="s">
        <v>157</v>
      </c>
      <c r="B28" s="291" t="s">
        <v>850</v>
      </c>
      <c r="C28" s="506"/>
      <c r="D28" s="506"/>
      <c r="E28" s="506"/>
      <c r="F28" s="506"/>
      <c r="G28" s="506"/>
      <c r="H28" s="690"/>
      <c r="I28" s="412"/>
      <c r="J28" s="506"/>
      <c r="K28" s="413">
        <f t="shared" si="0"/>
        <v>0</v>
      </c>
      <c r="L28" s="438">
        <v>0</v>
      </c>
    </row>
    <row r="29" spans="1:12" x14ac:dyDescent="0.2">
      <c r="A29" s="1813" t="s">
        <v>158</v>
      </c>
      <c r="B29" s="291" t="s">
        <v>851</v>
      </c>
      <c r="C29" s="506"/>
      <c r="D29" s="506"/>
      <c r="E29" s="506"/>
      <c r="F29" s="506"/>
      <c r="G29" s="506"/>
      <c r="H29" s="690"/>
      <c r="I29" s="412"/>
      <c r="J29" s="506"/>
      <c r="K29" s="413">
        <f t="shared" si="0"/>
        <v>0</v>
      </c>
      <c r="L29" s="438">
        <v>0</v>
      </c>
    </row>
    <row r="30" spans="1:12" x14ac:dyDescent="0.2">
      <c r="A30" s="1813" t="s">
        <v>159</v>
      </c>
      <c r="B30" s="291" t="s">
        <v>852</v>
      </c>
      <c r="C30" s="506"/>
      <c r="D30" s="506"/>
      <c r="E30" s="506"/>
      <c r="F30" s="506"/>
      <c r="G30" s="506"/>
      <c r="H30" s="690"/>
      <c r="I30" s="412"/>
      <c r="J30" s="506"/>
      <c r="K30" s="413">
        <f t="shared" si="0"/>
        <v>0</v>
      </c>
      <c r="L30" s="438">
        <v>0</v>
      </c>
    </row>
    <row r="31" spans="1:12" x14ac:dyDescent="0.2">
      <c r="A31" s="1813" t="s">
        <v>160</v>
      </c>
      <c r="B31" s="291" t="s">
        <v>853</v>
      </c>
      <c r="C31" s="506"/>
      <c r="D31" s="506"/>
      <c r="E31" s="506"/>
      <c r="F31" s="506"/>
      <c r="G31" s="506"/>
      <c r="H31" s="690"/>
      <c r="I31" s="412"/>
      <c r="J31" s="506"/>
      <c r="K31" s="413">
        <f t="shared" si="0"/>
        <v>0</v>
      </c>
      <c r="L31" s="438">
        <v>0</v>
      </c>
    </row>
    <row r="32" spans="1:12" x14ac:dyDescent="0.2">
      <c r="A32" s="1814"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2664993</v>
      </c>
      <c r="D33" s="414">
        <f t="shared" ref="D33:L33" si="1">SUM(D5:D32)</f>
        <v>549742</v>
      </c>
      <c r="E33" s="414">
        <f t="shared" si="1"/>
        <v>80380</v>
      </c>
      <c r="F33" s="414">
        <f t="shared" si="1"/>
        <v>273660</v>
      </c>
      <c r="G33" s="414">
        <f t="shared" si="1"/>
        <v>0</v>
      </c>
      <c r="H33" s="414">
        <f t="shared" si="1"/>
        <v>3423</v>
      </c>
      <c r="I33" s="414">
        <f t="shared" si="1"/>
        <v>0</v>
      </c>
      <c r="J33" s="414">
        <f t="shared" si="1"/>
        <v>0</v>
      </c>
      <c r="K33" s="414">
        <f t="shared" si="1"/>
        <v>3572198</v>
      </c>
      <c r="L33" s="414">
        <f t="shared" si="1"/>
        <v>3396288</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6">
        <v>2110</v>
      </c>
      <c r="C36" s="417"/>
      <c r="D36" s="417"/>
      <c r="E36" s="417"/>
      <c r="F36" s="417">
        <v>3533</v>
      </c>
      <c r="G36" s="417"/>
      <c r="H36" s="417"/>
      <c r="I36" s="435"/>
      <c r="J36" s="435"/>
      <c r="K36" s="413">
        <f t="shared" ref="K36:K41" si="2">SUM(C36:J36)</f>
        <v>3533</v>
      </c>
      <c r="L36" s="411">
        <v>3500</v>
      </c>
    </row>
    <row r="37" spans="1:14" x14ac:dyDescent="0.2">
      <c r="A37" s="1812" t="s">
        <v>1288</v>
      </c>
      <c r="B37" s="266">
        <v>2120</v>
      </c>
      <c r="C37" s="411">
        <v>82340</v>
      </c>
      <c r="D37" s="411">
        <v>11714</v>
      </c>
      <c r="E37" s="411"/>
      <c r="F37" s="411"/>
      <c r="G37" s="411"/>
      <c r="H37" s="411"/>
      <c r="I37" s="435"/>
      <c r="J37" s="435"/>
      <c r="K37" s="413">
        <f t="shared" si="2"/>
        <v>94054</v>
      </c>
      <c r="L37" s="411">
        <v>93050</v>
      </c>
    </row>
    <row r="38" spans="1:14" x14ac:dyDescent="0.2">
      <c r="A38" s="1812" t="s">
        <v>222</v>
      </c>
      <c r="B38" s="266">
        <v>2130</v>
      </c>
      <c r="C38" s="411">
        <v>20074</v>
      </c>
      <c r="D38" s="411">
        <v>882</v>
      </c>
      <c r="E38" s="411"/>
      <c r="F38" s="411">
        <v>4457</v>
      </c>
      <c r="G38" s="411"/>
      <c r="H38" s="411"/>
      <c r="I38" s="435"/>
      <c r="J38" s="435"/>
      <c r="K38" s="413">
        <f t="shared" si="2"/>
        <v>25413</v>
      </c>
      <c r="L38" s="411">
        <v>25270</v>
      </c>
    </row>
    <row r="39" spans="1:14" x14ac:dyDescent="0.2">
      <c r="A39" s="1812" t="s">
        <v>223</v>
      </c>
      <c r="B39" s="266">
        <v>2140</v>
      </c>
      <c r="C39" s="411"/>
      <c r="D39" s="411"/>
      <c r="E39" s="411"/>
      <c r="F39" s="411"/>
      <c r="G39" s="411"/>
      <c r="H39" s="411"/>
      <c r="I39" s="435"/>
      <c r="J39" s="435"/>
      <c r="K39" s="413">
        <f t="shared" si="2"/>
        <v>0</v>
      </c>
      <c r="L39" s="411">
        <v>0</v>
      </c>
    </row>
    <row r="40" spans="1:14" x14ac:dyDescent="0.2">
      <c r="A40" s="1812" t="s">
        <v>224</v>
      </c>
      <c r="B40" s="266">
        <v>2150</v>
      </c>
      <c r="C40" s="411"/>
      <c r="D40" s="411"/>
      <c r="E40" s="411">
        <v>57588</v>
      </c>
      <c r="F40" s="411"/>
      <c r="G40" s="411"/>
      <c r="H40" s="411"/>
      <c r="I40" s="435"/>
      <c r="J40" s="435"/>
      <c r="K40" s="413">
        <f t="shared" si="2"/>
        <v>57588</v>
      </c>
      <c r="L40" s="411">
        <v>37000</v>
      </c>
    </row>
    <row r="41" spans="1:14" x14ac:dyDescent="0.2">
      <c r="A41" s="1812" t="s">
        <v>1983</v>
      </c>
      <c r="B41" s="266">
        <v>2190</v>
      </c>
      <c r="C41" s="411"/>
      <c r="D41" s="411"/>
      <c r="E41" s="411"/>
      <c r="F41" s="411"/>
      <c r="G41" s="411"/>
      <c r="H41" s="411"/>
      <c r="I41" s="435"/>
      <c r="J41" s="435"/>
      <c r="K41" s="413">
        <f t="shared" si="2"/>
        <v>0</v>
      </c>
      <c r="L41" s="411">
        <v>0</v>
      </c>
    </row>
    <row r="42" spans="1:14" ht="12.75" customHeight="1" thickBot="1" x14ac:dyDescent="0.25">
      <c r="A42" s="886" t="s">
        <v>659</v>
      </c>
      <c r="B42" s="467" t="s">
        <v>832</v>
      </c>
      <c r="C42" s="414">
        <f>SUM(C36:C41)</f>
        <v>102414</v>
      </c>
      <c r="D42" s="414">
        <f t="shared" ref="D42:L42" si="3">SUM(D36:D41)</f>
        <v>12596</v>
      </c>
      <c r="E42" s="414">
        <f t="shared" si="3"/>
        <v>57588</v>
      </c>
      <c r="F42" s="414">
        <f t="shared" si="3"/>
        <v>7990</v>
      </c>
      <c r="G42" s="414">
        <f t="shared" si="3"/>
        <v>0</v>
      </c>
      <c r="H42" s="414">
        <f t="shared" si="3"/>
        <v>0</v>
      </c>
      <c r="I42" s="414">
        <f t="shared" si="3"/>
        <v>0</v>
      </c>
      <c r="J42" s="414">
        <f t="shared" si="3"/>
        <v>0</v>
      </c>
      <c r="K42" s="414">
        <f t="shared" si="3"/>
        <v>180588</v>
      </c>
      <c r="L42" s="414">
        <f t="shared" si="3"/>
        <v>158820</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6">
        <v>2210</v>
      </c>
      <c r="C44" s="417">
        <v>2159</v>
      </c>
      <c r="D44" s="417">
        <v>1140</v>
      </c>
      <c r="E44" s="417">
        <v>44288</v>
      </c>
      <c r="F44" s="417"/>
      <c r="G44" s="417"/>
      <c r="H44" s="417"/>
      <c r="I44" s="435"/>
      <c r="J44" s="435"/>
      <c r="K44" s="419">
        <f>SUM(C44:J44)</f>
        <v>47587</v>
      </c>
      <c r="L44" s="417">
        <v>48100</v>
      </c>
    </row>
    <row r="45" spans="1:14" x14ac:dyDescent="0.2">
      <c r="A45" s="1812" t="s">
        <v>976</v>
      </c>
      <c r="B45" s="266">
        <v>2220</v>
      </c>
      <c r="C45" s="411">
        <v>4636</v>
      </c>
      <c r="D45" s="411">
        <v>945</v>
      </c>
      <c r="E45" s="411"/>
      <c r="F45" s="411">
        <v>3041</v>
      </c>
      <c r="G45" s="411"/>
      <c r="H45" s="411"/>
      <c r="I45" s="435"/>
      <c r="J45" s="435"/>
      <c r="K45" s="419">
        <f>SUM(C45:J45)</f>
        <v>8622</v>
      </c>
      <c r="L45" s="411">
        <v>12680</v>
      </c>
    </row>
    <row r="46" spans="1:14" x14ac:dyDescent="0.2">
      <c r="A46" s="1812" t="s">
        <v>977</v>
      </c>
      <c r="B46" s="266">
        <v>2230</v>
      </c>
      <c r="C46" s="411"/>
      <c r="D46" s="411"/>
      <c r="E46" s="411">
        <v>10160</v>
      </c>
      <c r="F46" s="411"/>
      <c r="G46" s="411"/>
      <c r="H46" s="411"/>
      <c r="I46" s="435"/>
      <c r="J46" s="435"/>
      <c r="K46" s="419">
        <f>SUM(C46:J46)</f>
        <v>10160</v>
      </c>
      <c r="L46" s="411">
        <v>0</v>
      </c>
    </row>
    <row r="47" spans="1:14" ht="12.75" customHeight="1" thickBot="1" x14ac:dyDescent="0.25">
      <c r="A47" s="886" t="s">
        <v>660</v>
      </c>
      <c r="B47" s="467" t="s">
        <v>33</v>
      </c>
      <c r="C47" s="414">
        <f>SUM(C44:C46)</f>
        <v>6795</v>
      </c>
      <c r="D47" s="414">
        <f t="shared" ref="D47:K47" si="4">SUM(D44:D46)</f>
        <v>2085</v>
      </c>
      <c r="E47" s="414">
        <f t="shared" si="4"/>
        <v>54448</v>
      </c>
      <c r="F47" s="414">
        <f t="shared" si="4"/>
        <v>3041</v>
      </c>
      <c r="G47" s="414">
        <f t="shared" si="4"/>
        <v>0</v>
      </c>
      <c r="H47" s="414">
        <f t="shared" si="4"/>
        <v>0</v>
      </c>
      <c r="I47" s="414">
        <f t="shared" si="4"/>
        <v>0</v>
      </c>
      <c r="J47" s="414">
        <f t="shared" si="4"/>
        <v>0</v>
      </c>
      <c r="K47" s="414">
        <f t="shared" si="4"/>
        <v>66369</v>
      </c>
      <c r="L47" s="414">
        <f>SUM(L44:L46)</f>
        <v>60780</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6">
        <v>2310</v>
      </c>
      <c r="C49" s="417">
        <v>8564</v>
      </c>
      <c r="D49" s="417">
        <v>6929</v>
      </c>
      <c r="E49" s="417">
        <v>22367</v>
      </c>
      <c r="F49" s="417">
        <v>1054</v>
      </c>
      <c r="G49" s="417"/>
      <c r="H49" s="417">
        <v>660</v>
      </c>
      <c r="I49" s="435"/>
      <c r="J49" s="435"/>
      <c r="K49" s="419">
        <f>SUM(C49:J49)</f>
        <v>39574</v>
      </c>
      <c r="L49" s="417">
        <v>43850</v>
      </c>
    </row>
    <row r="50" spans="1:14" x14ac:dyDescent="0.2">
      <c r="A50" s="1812" t="s">
        <v>979</v>
      </c>
      <c r="B50" s="266">
        <v>2320</v>
      </c>
      <c r="C50" s="411">
        <v>135103</v>
      </c>
      <c r="D50" s="411">
        <v>19407</v>
      </c>
      <c r="E50" s="411">
        <v>733</v>
      </c>
      <c r="F50" s="411">
        <v>8809</v>
      </c>
      <c r="G50" s="411"/>
      <c r="H50" s="411"/>
      <c r="I50" s="435"/>
      <c r="J50" s="435"/>
      <c r="K50" s="419">
        <f>SUM(C50:J50)</f>
        <v>164052</v>
      </c>
      <c r="L50" s="411">
        <v>171937</v>
      </c>
    </row>
    <row r="51" spans="1:14" x14ac:dyDescent="0.2">
      <c r="A51" s="1812" t="s">
        <v>45</v>
      </c>
      <c r="B51" s="266">
        <v>2330</v>
      </c>
      <c r="C51" s="411"/>
      <c r="D51" s="411"/>
      <c r="E51" s="411"/>
      <c r="F51" s="411"/>
      <c r="G51" s="411"/>
      <c r="H51" s="411"/>
      <c r="I51" s="435"/>
      <c r="J51" s="435"/>
      <c r="K51" s="419">
        <f>SUM(C51:J51)</f>
        <v>0</v>
      </c>
      <c r="L51" s="411">
        <v>0</v>
      </c>
    </row>
    <row r="52" spans="1:14" ht="22.5" x14ac:dyDescent="0.2">
      <c r="A52" s="1813"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143667</v>
      </c>
      <c r="D53" s="414">
        <f t="shared" ref="D53:L53" si="5">SUM(D49:D52)</f>
        <v>26336</v>
      </c>
      <c r="E53" s="414">
        <f t="shared" si="5"/>
        <v>23100</v>
      </c>
      <c r="F53" s="414">
        <f t="shared" si="5"/>
        <v>9863</v>
      </c>
      <c r="G53" s="414">
        <f t="shared" si="5"/>
        <v>0</v>
      </c>
      <c r="H53" s="414">
        <f t="shared" si="5"/>
        <v>660</v>
      </c>
      <c r="I53" s="414">
        <f t="shared" si="5"/>
        <v>0</v>
      </c>
      <c r="J53" s="414">
        <f t="shared" si="5"/>
        <v>0</v>
      </c>
      <c r="K53" s="414">
        <f t="shared" si="5"/>
        <v>203626</v>
      </c>
      <c r="L53" s="414">
        <f t="shared" si="5"/>
        <v>215787</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6">
        <v>2410</v>
      </c>
      <c r="C55" s="417">
        <v>276421</v>
      </c>
      <c r="D55" s="417">
        <v>63037</v>
      </c>
      <c r="E55" s="417">
        <v>37075</v>
      </c>
      <c r="F55" s="417">
        <v>9217</v>
      </c>
      <c r="G55" s="417"/>
      <c r="H55" s="417"/>
      <c r="I55" s="435"/>
      <c r="J55" s="435"/>
      <c r="K55" s="419">
        <f>SUM(C55:J55)</f>
        <v>385750</v>
      </c>
      <c r="L55" s="417">
        <v>370443</v>
      </c>
    </row>
    <row r="56" spans="1:14" ht="12.75" customHeight="1" x14ac:dyDescent="0.2">
      <c r="A56" s="1818"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276421</v>
      </c>
      <c r="D57" s="420">
        <f t="shared" ref="D57:K57" si="6">SUM(D55:D56)</f>
        <v>63037</v>
      </c>
      <c r="E57" s="420">
        <f t="shared" si="6"/>
        <v>37075</v>
      </c>
      <c r="F57" s="420">
        <f t="shared" si="6"/>
        <v>9217</v>
      </c>
      <c r="G57" s="420">
        <f t="shared" si="6"/>
        <v>0</v>
      </c>
      <c r="H57" s="420">
        <f t="shared" si="6"/>
        <v>0</v>
      </c>
      <c r="I57" s="420">
        <f t="shared" si="6"/>
        <v>0</v>
      </c>
      <c r="J57" s="420">
        <f t="shared" si="6"/>
        <v>0</v>
      </c>
      <c r="K57" s="420">
        <f t="shared" si="6"/>
        <v>385750</v>
      </c>
      <c r="L57" s="414">
        <f>SUM(L55:L56)</f>
        <v>370443</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6">
        <v>2510</v>
      </c>
      <c r="C59" s="417">
        <v>74970</v>
      </c>
      <c r="D59" s="417">
        <v>8347</v>
      </c>
      <c r="E59" s="417">
        <v>4382</v>
      </c>
      <c r="F59" s="417">
        <v>1533</v>
      </c>
      <c r="G59" s="417"/>
      <c r="H59" s="417"/>
      <c r="I59" s="435"/>
      <c r="J59" s="435"/>
      <c r="K59" s="419">
        <f t="shared" ref="K59:K64" si="7">SUM(C59:J59)</f>
        <v>89232</v>
      </c>
      <c r="L59" s="417">
        <v>66100</v>
      </c>
      <c r="M59" s="15"/>
      <c r="N59" s="15"/>
    </row>
    <row r="60" spans="1:14" s="16" customFormat="1" x14ac:dyDescent="0.2">
      <c r="A60" s="1812" t="s">
        <v>543</v>
      </c>
      <c r="B60" s="266">
        <v>2520</v>
      </c>
      <c r="C60" s="411">
        <v>3674</v>
      </c>
      <c r="D60" s="411">
        <v>173</v>
      </c>
      <c r="E60" s="411"/>
      <c r="F60" s="411"/>
      <c r="G60" s="411"/>
      <c r="H60" s="411"/>
      <c r="I60" s="435"/>
      <c r="J60" s="435"/>
      <c r="K60" s="419">
        <f t="shared" si="7"/>
        <v>3847</v>
      </c>
      <c r="L60" s="411">
        <v>23000</v>
      </c>
      <c r="M60" s="15"/>
      <c r="N60" s="15"/>
    </row>
    <row r="61" spans="1:14" s="16" customFormat="1" x14ac:dyDescent="0.2">
      <c r="A61" s="1812" t="s">
        <v>221</v>
      </c>
      <c r="B61" s="266">
        <v>2540</v>
      </c>
      <c r="C61" s="411">
        <v>194774</v>
      </c>
      <c r="D61" s="411">
        <v>19678</v>
      </c>
      <c r="E61" s="411">
        <v>40536</v>
      </c>
      <c r="F61" s="411">
        <v>132925</v>
      </c>
      <c r="G61" s="411"/>
      <c r="H61" s="411"/>
      <c r="I61" s="435"/>
      <c r="J61" s="435"/>
      <c r="K61" s="419">
        <f t="shared" si="7"/>
        <v>387913</v>
      </c>
      <c r="L61" s="411">
        <v>368490</v>
      </c>
      <c r="M61" s="15"/>
      <c r="N61" s="15"/>
    </row>
    <row r="62" spans="1:14" s="16" customFormat="1" x14ac:dyDescent="0.2">
      <c r="A62" s="1812" t="s">
        <v>1129</v>
      </c>
      <c r="B62" s="266">
        <v>2550</v>
      </c>
      <c r="C62" s="411"/>
      <c r="D62" s="411"/>
      <c r="E62" s="411"/>
      <c r="F62" s="411"/>
      <c r="G62" s="411"/>
      <c r="H62" s="411"/>
      <c r="I62" s="435"/>
      <c r="J62" s="435"/>
      <c r="K62" s="419">
        <f t="shared" si="7"/>
        <v>0</v>
      </c>
      <c r="L62" s="411">
        <v>0</v>
      </c>
      <c r="M62" s="15"/>
      <c r="N62" s="15"/>
    </row>
    <row r="63" spans="1:14" s="15" customFormat="1" x14ac:dyDescent="0.2">
      <c r="A63" s="1812" t="s">
        <v>107</v>
      </c>
      <c r="B63" s="266">
        <v>2560</v>
      </c>
      <c r="C63" s="411">
        <v>117131</v>
      </c>
      <c r="D63" s="411">
        <v>14495</v>
      </c>
      <c r="E63" s="411">
        <v>330</v>
      </c>
      <c r="F63" s="411">
        <v>132687</v>
      </c>
      <c r="G63" s="411"/>
      <c r="H63" s="411"/>
      <c r="I63" s="435"/>
      <c r="J63" s="435"/>
      <c r="K63" s="419">
        <f t="shared" si="7"/>
        <v>264643</v>
      </c>
      <c r="L63" s="411">
        <v>271152</v>
      </c>
    </row>
    <row r="64" spans="1:14" s="15" customFormat="1" x14ac:dyDescent="0.2">
      <c r="A64" s="1819"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390549</v>
      </c>
      <c r="D65" s="414">
        <f t="shared" ref="D65:L65" si="8">SUM(D59:D64)</f>
        <v>42693</v>
      </c>
      <c r="E65" s="414">
        <f t="shared" si="8"/>
        <v>45248</v>
      </c>
      <c r="F65" s="414">
        <f t="shared" si="8"/>
        <v>267145</v>
      </c>
      <c r="G65" s="414">
        <f t="shared" si="8"/>
        <v>0</v>
      </c>
      <c r="H65" s="414">
        <f t="shared" si="8"/>
        <v>0</v>
      </c>
      <c r="I65" s="414">
        <f t="shared" si="8"/>
        <v>0</v>
      </c>
      <c r="J65" s="414">
        <f t="shared" si="8"/>
        <v>0</v>
      </c>
      <c r="K65" s="414">
        <f t="shared" si="8"/>
        <v>745635</v>
      </c>
      <c r="L65" s="414">
        <f t="shared" si="8"/>
        <v>728742</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6">
        <v>2610</v>
      </c>
      <c r="C67" s="411"/>
      <c r="D67" s="411"/>
      <c r="E67" s="411">
        <v>2543</v>
      </c>
      <c r="F67" s="411"/>
      <c r="G67" s="411"/>
      <c r="H67" s="411"/>
      <c r="I67" s="435"/>
      <c r="J67" s="435"/>
      <c r="K67" s="419">
        <f>SUM(C67:J67)</f>
        <v>2543</v>
      </c>
      <c r="L67" s="417">
        <v>1900</v>
      </c>
      <c r="M67" s="15"/>
      <c r="N67" s="15"/>
    </row>
    <row r="68" spans="1:14" s="16" customFormat="1" ht="20.25" customHeight="1" x14ac:dyDescent="0.2">
      <c r="A68" s="1812" t="s">
        <v>711</v>
      </c>
      <c r="B68" s="266">
        <v>2620</v>
      </c>
      <c r="C68" s="411"/>
      <c r="D68" s="411"/>
      <c r="E68" s="411"/>
      <c r="F68" s="411"/>
      <c r="G68" s="411"/>
      <c r="H68" s="411"/>
      <c r="I68" s="435"/>
      <c r="J68" s="435"/>
      <c r="K68" s="419">
        <f>SUM(C68:J68)</f>
        <v>0</v>
      </c>
      <c r="L68" s="411">
        <v>0</v>
      </c>
      <c r="M68" s="15"/>
      <c r="N68" s="15"/>
    </row>
    <row r="69" spans="1:14" s="16" customFormat="1" x14ac:dyDescent="0.2">
      <c r="A69" s="1812" t="s">
        <v>1251</v>
      </c>
      <c r="B69" s="266">
        <v>2630</v>
      </c>
      <c r="C69" s="411"/>
      <c r="D69" s="411"/>
      <c r="E69" s="411">
        <v>54185</v>
      </c>
      <c r="F69" s="411"/>
      <c r="G69" s="411"/>
      <c r="H69" s="411"/>
      <c r="I69" s="435"/>
      <c r="J69" s="435"/>
      <c r="K69" s="419">
        <f>SUM(C69:J69)</f>
        <v>54185</v>
      </c>
      <c r="L69" s="411">
        <v>14400</v>
      </c>
      <c r="M69" s="15"/>
      <c r="N69" s="15"/>
    </row>
    <row r="70" spans="1:14" s="16" customFormat="1" x14ac:dyDescent="0.2">
      <c r="A70" s="1812" t="s">
        <v>472</v>
      </c>
      <c r="B70" s="266">
        <v>2640</v>
      </c>
      <c r="C70" s="411"/>
      <c r="D70" s="411"/>
      <c r="E70" s="411"/>
      <c r="F70" s="411"/>
      <c r="G70" s="411"/>
      <c r="H70" s="411"/>
      <c r="I70" s="435"/>
      <c r="J70" s="435"/>
      <c r="K70" s="419">
        <f>SUM(C70:J70)</f>
        <v>0</v>
      </c>
      <c r="L70" s="411">
        <v>0</v>
      </c>
      <c r="M70" s="15"/>
      <c r="N70" s="15"/>
    </row>
    <row r="71" spans="1:14" s="16" customFormat="1" x14ac:dyDescent="0.2">
      <c r="A71" s="1812" t="s">
        <v>473</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56728</v>
      </c>
      <c r="F72" s="414">
        <f t="shared" si="9"/>
        <v>0</v>
      </c>
      <c r="G72" s="414">
        <f t="shared" si="9"/>
        <v>0</v>
      </c>
      <c r="H72" s="414">
        <f t="shared" si="9"/>
        <v>0</v>
      </c>
      <c r="I72" s="414">
        <f t="shared" si="9"/>
        <v>0</v>
      </c>
      <c r="J72" s="414">
        <f t="shared" si="9"/>
        <v>0</v>
      </c>
      <c r="K72" s="414">
        <f t="shared" si="9"/>
        <v>56728</v>
      </c>
      <c r="L72" s="414">
        <f>SUM(L67:L71)</f>
        <v>16300</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v>0</v>
      </c>
      <c r="M73" s="15"/>
      <c r="N73" s="15"/>
    </row>
    <row r="74" spans="1:14" ht="12.75" customHeight="1" thickTop="1" thickBot="1" x14ac:dyDescent="0.25">
      <c r="A74" s="886" t="s">
        <v>972</v>
      </c>
      <c r="B74" s="1803">
        <v>2000</v>
      </c>
      <c r="C74" s="424">
        <f>SUM(C42,C47,C53,C57,C65,C72,C73)</f>
        <v>919846</v>
      </c>
      <c r="D74" s="424">
        <f t="shared" ref="D74:K74" si="10">SUM(D42,D47,D53,D57,D65,D72,D73)</f>
        <v>146747</v>
      </c>
      <c r="E74" s="424">
        <f t="shared" si="10"/>
        <v>274187</v>
      </c>
      <c r="F74" s="424">
        <f t="shared" si="10"/>
        <v>297256</v>
      </c>
      <c r="G74" s="424">
        <f t="shared" si="10"/>
        <v>0</v>
      </c>
      <c r="H74" s="424">
        <f t="shared" si="10"/>
        <v>660</v>
      </c>
      <c r="I74" s="424">
        <f t="shared" si="10"/>
        <v>0</v>
      </c>
      <c r="J74" s="424">
        <f t="shared" si="10"/>
        <v>0</v>
      </c>
      <c r="K74" s="424">
        <f t="shared" si="10"/>
        <v>1638696</v>
      </c>
      <c r="L74" s="424">
        <f>SUM(L42,L47,L53,L57,L65,L72,L73)</f>
        <v>1550872</v>
      </c>
    </row>
    <row r="75" spans="1:14" s="24" customFormat="1" ht="18" customHeight="1" thickTop="1" thickBot="1" x14ac:dyDescent="0.25">
      <c r="A75" s="1811" t="s">
        <v>50</v>
      </c>
      <c r="B75" s="1805" t="s">
        <v>674</v>
      </c>
      <c r="C75" s="422">
        <v>3000</v>
      </c>
      <c r="D75" s="422">
        <v>363</v>
      </c>
      <c r="E75" s="422"/>
      <c r="F75" s="422"/>
      <c r="G75" s="422"/>
      <c r="H75" s="422"/>
      <c r="I75" s="428"/>
      <c r="J75" s="428"/>
      <c r="K75" s="414">
        <f>SUM(C75:J75)</f>
        <v>3363</v>
      </c>
      <c r="L75" s="423">
        <v>4151</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6">
        <v>4110</v>
      </c>
      <c r="C78" s="412"/>
      <c r="D78" s="412"/>
      <c r="E78" s="417">
        <v>7755</v>
      </c>
      <c r="F78" s="412"/>
      <c r="G78" s="412"/>
      <c r="H78" s="426"/>
      <c r="I78" s="506"/>
      <c r="J78" s="506"/>
      <c r="K78" s="413">
        <f t="shared" ref="K78:K83" si="11">SUM(C78:J78)</f>
        <v>7755</v>
      </c>
      <c r="L78" s="417">
        <v>7000</v>
      </c>
    </row>
    <row r="79" spans="1:14" x14ac:dyDescent="0.2">
      <c r="A79" s="1812" t="s">
        <v>349</v>
      </c>
      <c r="B79" s="266">
        <v>4120</v>
      </c>
      <c r="C79" s="412"/>
      <c r="D79" s="412"/>
      <c r="E79" s="411">
        <v>280763</v>
      </c>
      <c r="F79" s="412"/>
      <c r="G79" s="412"/>
      <c r="H79" s="411"/>
      <c r="I79" s="506"/>
      <c r="J79" s="506"/>
      <c r="K79" s="413">
        <f t="shared" si="11"/>
        <v>280763</v>
      </c>
      <c r="L79" s="411">
        <v>170000</v>
      </c>
    </row>
    <row r="80" spans="1:14" x14ac:dyDescent="0.2">
      <c r="A80" s="1812" t="s">
        <v>350</v>
      </c>
      <c r="B80" s="266">
        <v>4130</v>
      </c>
      <c r="C80" s="412"/>
      <c r="D80" s="412"/>
      <c r="E80" s="411"/>
      <c r="F80" s="412"/>
      <c r="G80" s="412"/>
      <c r="H80" s="411"/>
      <c r="I80" s="506"/>
      <c r="J80" s="506"/>
      <c r="K80" s="413">
        <f t="shared" si="11"/>
        <v>0</v>
      </c>
      <c r="L80" s="411">
        <v>1950</v>
      </c>
    </row>
    <row r="81" spans="1:12" x14ac:dyDescent="0.2">
      <c r="A81" s="1812" t="s">
        <v>812</v>
      </c>
      <c r="B81" s="266">
        <v>4140</v>
      </c>
      <c r="C81" s="412"/>
      <c r="D81" s="412"/>
      <c r="E81" s="411">
        <v>3979</v>
      </c>
      <c r="F81" s="412"/>
      <c r="G81" s="412"/>
      <c r="H81" s="411"/>
      <c r="I81" s="506"/>
      <c r="J81" s="506"/>
      <c r="K81" s="413">
        <f t="shared" si="11"/>
        <v>3979</v>
      </c>
      <c r="L81" s="411">
        <v>3000</v>
      </c>
    </row>
    <row r="82" spans="1:12" x14ac:dyDescent="0.2">
      <c r="A82" s="1812" t="s">
        <v>90</v>
      </c>
      <c r="B82" s="266">
        <v>4170</v>
      </c>
      <c r="C82" s="412"/>
      <c r="D82" s="412"/>
      <c r="E82" s="411"/>
      <c r="F82" s="412"/>
      <c r="G82" s="412"/>
      <c r="H82" s="411"/>
      <c r="I82" s="506"/>
      <c r="J82" s="506"/>
      <c r="K82" s="413">
        <f t="shared" si="11"/>
        <v>0</v>
      </c>
      <c r="L82" s="411">
        <v>0</v>
      </c>
    </row>
    <row r="83" spans="1:12" x14ac:dyDescent="0.2">
      <c r="A83" s="1818" t="s">
        <v>813</v>
      </c>
      <c r="B83" s="114">
        <v>4190</v>
      </c>
      <c r="C83" s="412"/>
      <c r="D83" s="412"/>
      <c r="E83" s="411"/>
      <c r="F83" s="412"/>
      <c r="G83" s="412"/>
      <c r="H83" s="411"/>
      <c r="I83" s="506"/>
      <c r="J83" s="506"/>
      <c r="K83" s="413">
        <f t="shared" si="11"/>
        <v>0</v>
      </c>
      <c r="L83" s="411">
        <v>0</v>
      </c>
    </row>
    <row r="84" spans="1:12" ht="13.5" thickBot="1" x14ac:dyDescent="0.25">
      <c r="A84" s="886" t="s">
        <v>1916</v>
      </c>
      <c r="B84" s="532">
        <v>4100</v>
      </c>
      <c r="C84" s="412"/>
      <c r="D84" s="412"/>
      <c r="E84" s="414">
        <f>SUM(E78:E83)</f>
        <v>292497</v>
      </c>
      <c r="F84" s="412"/>
      <c r="G84" s="412"/>
      <c r="H84" s="414">
        <f>SUM(H78:H83)</f>
        <v>0</v>
      </c>
      <c r="I84" s="506"/>
      <c r="J84" s="506"/>
      <c r="K84" s="414">
        <f>SUM(K78:K83)</f>
        <v>292497</v>
      </c>
      <c r="L84" s="414">
        <f>SUM(L78:L83)</f>
        <v>181950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1919</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1920</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1921</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1918</v>
      </c>
      <c r="B102" s="532">
        <v>4000</v>
      </c>
      <c r="C102" s="412"/>
      <c r="D102" s="412"/>
      <c r="E102" s="424">
        <f>SUM(E84,E92,E100,E101)</f>
        <v>292497</v>
      </c>
      <c r="F102" s="412"/>
      <c r="G102" s="412"/>
      <c r="H102" s="424">
        <f>SUM(H84,H92,H100,H101)</f>
        <v>0</v>
      </c>
      <c r="I102" s="506"/>
      <c r="J102" s="506"/>
      <c r="K102" s="424">
        <f>SUM(K84,K92,K100,K101)</f>
        <v>292497</v>
      </c>
      <c r="L102" s="424">
        <f>SUM(L84,L92,L100,L101)</f>
        <v>181950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5" customFormat="1" ht="13.5" customHeight="1" x14ac:dyDescent="0.2">
      <c r="A104" s="1823" t="s">
        <v>719</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v>0</v>
      </c>
      <c r="M105" s="902"/>
      <c r="N105" s="902"/>
    </row>
    <row r="106" spans="1:14" s="296" customFormat="1" x14ac:dyDescent="0.2">
      <c r="A106" s="1812"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2"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2"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2" t="s">
        <v>291</v>
      </c>
      <c r="B109" s="114">
        <v>5150</v>
      </c>
      <c r="C109" s="412"/>
      <c r="D109" s="412"/>
      <c r="E109" s="412"/>
      <c r="F109" s="412"/>
      <c r="G109" s="412"/>
      <c r="H109" s="411">
        <v>949</v>
      </c>
      <c r="I109" s="432"/>
      <c r="J109" s="432"/>
      <c r="K109" s="413">
        <f>H109</f>
        <v>949</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949</v>
      </c>
      <c r="I110" s="432"/>
      <c r="J110" s="432"/>
      <c r="K110" s="414">
        <f>SUM(K105:K109)</f>
        <v>949</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949</v>
      </c>
      <c r="I112" s="432"/>
      <c r="J112" s="432"/>
      <c r="K112" s="1061">
        <f>SUM(K110:K111)</f>
        <v>949</v>
      </c>
      <c r="L112" s="424">
        <f>SUM(L110,L111)</f>
        <v>0</v>
      </c>
      <c r="M112" s="902"/>
      <c r="N112" s="902"/>
    </row>
    <row r="113" spans="1:14" s="24" customFormat="1" ht="18" customHeight="1" thickTop="1" thickBot="1" x14ac:dyDescent="0.25">
      <c r="A113" s="1821"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3587839</v>
      </c>
      <c r="D114" s="414">
        <f t="shared" ref="D114:K114" si="13">SUM(D33,D74,D75,D102,D112,D113)</f>
        <v>696852</v>
      </c>
      <c r="E114" s="414">
        <f t="shared" si="13"/>
        <v>647064</v>
      </c>
      <c r="F114" s="414">
        <f t="shared" si="13"/>
        <v>570916</v>
      </c>
      <c r="G114" s="414">
        <f t="shared" si="13"/>
        <v>0</v>
      </c>
      <c r="H114" s="414">
        <f>SUM(H33,H74,H75,H102,H112,H113)</f>
        <v>5032</v>
      </c>
      <c r="I114" s="414">
        <f t="shared" si="13"/>
        <v>0</v>
      </c>
      <c r="J114" s="414">
        <f t="shared" si="13"/>
        <v>0</v>
      </c>
      <c r="K114" s="414">
        <f t="shared" si="13"/>
        <v>5507703</v>
      </c>
      <c r="L114" s="414">
        <f>SUM(L33,L74,L75,L102,L112,L113)</f>
        <v>5133261</v>
      </c>
    </row>
    <row r="115" spans="1:14" ht="23.25" thickTop="1" x14ac:dyDescent="0.2">
      <c r="A115" s="1824" t="s">
        <v>1177</v>
      </c>
      <c r="B115" s="891"/>
      <c r="C115" s="415"/>
      <c r="D115" s="415"/>
      <c r="E115" s="415"/>
      <c r="F115" s="415"/>
      <c r="G115" s="415"/>
      <c r="H115" s="415"/>
      <c r="I115" s="415"/>
      <c r="J115" s="415"/>
      <c r="K115" s="439">
        <f>'Revenues 9-14'!C275-'Expenditures 15-22'!K114</f>
        <v>-562428</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5" t="s">
        <v>337</v>
      </c>
      <c r="B117" s="2236"/>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v>756</v>
      </c>
      <c r="F120" s="411"/>
      <c r="G120" s="411"/>
      <c r="H120" s="411"/>
      <c r="I120" s="435"/>
      <c r="J120" s="435"/>
      <c r="K120" s="413">
        <f>SUM(C120:J120)</f>
        <v>756</v>
      </c>
      <c r="L120" s="411">
        <v>750</v>
      </c>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6">
        <v>2510</v>
      </c>
      <c r="C122" s="411"/>
      <c r="D122" s="411"/>
      <c r="E122" s="411"/>
      <c r="F122" s="411"/>
      <c r="G122" s="411"/>
      <c r="H122" s="411"/>
      <c r="I122" s="435"/>
      <c r="J122" s="435"/>
      <c r="K122" s="414">
        <f>SUM(C122:J122)</f>
        <v>0</v>
      </c>
      <c r="L122" s="411">
        <v>0</v>
      </c>
    </row>
    <row r="123" spans="1:14" ht="14.25" thickTop="1" thickBot="1" x14ac:dyDescent="0.25">
      <c r="A123" s="1812" t="s">
        <v>5</v>
      </c>
      <c r="B123" s="266">
        <v>2530</v>
      </c>
      <c r="C123" s="411"/>
      <c r="D123" s="411"/>
      <c r="E123" s="411"/>
      <c r="F123" s="411"/>
      <c r="G123" s="411"/>
      <c r="H123" s="411"/>
      <c r="I123" s="435"/>
      <c r="J123" s="435"/>
      <c r="K123" s="414">
        <f>SUM(C123:J123)</f>
        <v>0</v>
      </c>
      <c r="L123" s="411">
        <v>0</v>
      </c>
    </row>
    <row r="124" spans="1:14" ht="14.25" thickTop="1" thickBot="1" x14ac:dyDescent="0.25">
      <c r="A124" s="1812" t="s">
        <v>221</v>
      </c>
      <c r="B124" s="266">
        <v>2540</v>
      </c>
      <c r="C124" s="411">
        <v>1399</v>
      </c>
      <c r="D124" s="411">
        <v>157</v>
      </c>
      <c r="E124" s="411">
        <v>1916</v>
      </c>
      <c r="F124" s="411">
        <v>24092</v>
      </c>
      <c r="G124" s="411"/>
      <c r="H124" s="411"/>
      <c r="I124" s="435"/>
      <c r="J124" s="435"/>
      <c r="K124" s="414">
        <f>SUM(C124:J124)</f>
        <v>27564</v>
      </c>
      <c r="L124" s="411">
        <v>69170</v>
      </c>
    </row>
    <row r="125" spans="1:14" ht="14.25" thickTop="1" thickBot="1" x14ac:dyDescent="0.25">
      <c r="A125" s="1812" t="s">
        <v>1129</v>
      </c>
      <c r="B125" s="266">
        <v>2550</v>
      </c>
      <c r="C125" s="411"/>
      <c r="D125" s="411"/>
      <c r="E125" s="411"/>
      <c r="F125" s="411"/>
      <c r="G125" s="411"/>
      <c r="H125" s="411"/>
      <c r="I125" s="435"/>
      <c r="J125" s="435"/>
      <c r="K125" s="414">
        <f>SUM(C125:J125)</f>
        <v>0</v>
      </c>
      <c r="L125" s="411">
        <v>0</v>
      </c>
    </row>
    <row r="126" spans="1:14" ht="14.25" thickTop="1" thickBot="1" x14ac:dyDescent="0.25">
      <c r="A126" s="1812"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1399</v>
      </c>
      <c r="D127" s="414">
        <f t="shared" ref="D127:L127" si="14">SUM(D122:D126)</f>
        <v>157</v>
      </c>
      <c r="E127" s="414">
        <f t="shared" si="14"/>
        <v>1916</v>
      </c>
      <c r="F127" s="414">
        <f t="shared" si="14"/>
        <v>24092</v>
      </c>
      <c r="G127" s="414">
        <f t="shared" si="14"/>
        <v>0</v>
      </c>
      <c r="H127" s="414">
        <f t="shared" si="14"/>
        <v>0</v>
      </c>
      <c r="I127" s="414">
        <f t="shared" si="14"/>
        <v>0</v>
      </c>
      <c r="J127" s="414">
        <f t="shared" si="14"/>
        <v>0</v>
      </c>
      <c r="K127" s="414">
        <f t="shared" si="14"/>
        <v>27564</v>
      </c>
      <c r="L127" s="414">
        <f t="shared" si="14"/>
        <v>69170</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v>0</v>
      </c>
    </row>
    <row r="129" spans="1:14" ht="12.75" customHeight="1" thickBot="1" x14ac:dyDescent="0.25">
      <c r="A129" s="1863" t="s">
        <v>972</v>
      </c>
      <c r="B129" s="1806" t="s">
        <v>668</v>
      </c>
      <c r="C129" s="424">
        <f>SUM(C120,C127,C128)</f>
        <v>1399</v>
      </c>
      <c r="D129" s="424">
        <f t="shared" ref="D129:L129" si="15">SUM(D120,D127,D128)</f>
        <v>157</v>
      </c>
      <c r="E129" s="424">
        <f t="shared" si="15"/>
        <v>2672</v>
      </c>
      <c r="F129" s="424">
        <f t="shared" si="15"/>
        <v>24092</v>
      </c>
      <c r="G129" s="424">
        <f t="shared" si="15"/>
        <v>0</v>
      </c>
      <c r="H129" s="424">
        <f t="shared" si="15"/>
        <v>0</v>
      </c>
      <c r="I129" s="424">
        <f t="shared" si="15"/>
        <v>0</v>
      </c>
      <c r="J129" s="424">
        <f t="shared" si="15"/>
        <v>0</v>
      </c>
      <c r="K129" s="424">
        <f t="shared" si="15"/>
        <v>28320</v>
      </c>
      <c r="L129" s="424">
        <f t="shared" si="15"/>
        <v>69920</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v>0</v>
      </c>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6">
        <v>4120</v>
      </c>
      <c r="C133" s="412"/>
      <c r="D133" s="412"/>
      <c r="E133" s="434"/>
      <c r="F133" s="412"/>
      <c r="G133" s="412"/>
      <c r="H133" s="417"/>
      <c r="I133" s="506"/>
      <c r="J133" s="412"/>
      <c r="K133" s="419">
        <f>SUM(E133,H133)</f>
        <v>0</v>
      </c>
      <c r="L133" s="417">
        <v>0</v>
      </c>
    </row>
    <row r="134" spans="1:14" x14ac:dyDescent="0.2">
      <c r="A134" s="1812" t="s">
        <v>812</v>
      </c>
      <c r="B134" s="266">
        <v>4140</v>
      </c>
      <c r="C134" s="412"/>
      <c r="D134" s="412"/>
      <c r="E134" s="435"/>
      <c r="F134" s="412"/>
      <c r="G134" s="412"/>
      <c r="H134" s="411"/>
      <c r="I134" s="506"/>
      <c r="J134" s="412"/>
      <c r="K134" s="419">
        <f>SUM(E134,H134)</f>
        <v>0</v>
      </c>
      <c r="L134" s="411">
        <v>0</v>
      </c>
    </row>
    <row r="135" spans="1:14" ht="22.5" x14ac:dyDescent="0.2">
      <c r="A135" s="1818"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3"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v>0</v>
      </c>
    </row>
    <row r="142" spans="1:14" x14ac:dyDescent="0.2">
      <c r="A142" s="1812" t="s">
        <v>92</v>
      </c>
      <c r="B142" s="266">
        <v>5120</v>
      </c>
      <c r="C142" s="412"/>
      <c r="D142" s="412"/>
      <c r="E142" s="412"/>
      <c r="F142" s="412"/>
      <c r="G142" s="412"/>
      <c r="H142" s="411"/>
      <c r="I142" s="432"/>
      <c r="J142" s="412"/>
      <c r="K142" s="419">
        <f>SUM(H142)</f>
        <v>0</v>
      </c>
      <c r="L142" s="411">
        <v>0</v>
      </c>
    </row>
    <row r="143" spans="1:14" ht="12.75" customHeight="1" x14ac:dyDescent="0.2">
      <c r="A143" s="1812" t="s">
        <v>1391</v>
      </c>
      <c r="B143" s="114" t="s">
        <v>721</v>
      </c>
      <c r="C143" s="412"/>
      <c r="D143" s="412"/>
      <c r="E143" s="412"/>
      <c r="F143" s="412"/>
      <c r="G143" s="412"/>
      <c r="H143" s="411"/>
      <c r="I143" s="432"/>
      <c r="J143" s="412"/>
      <c r="K143" s="419">
        <f>SUM(H143)</f>
        <v>0</v>
      </c>
      <c r="L143" s="411">
        <v>0</v>
      </c>
    </row>
    <row r="144" spans="1:14" x14ac:dyDescent="0.2">
      <c r="A144" s="1812" t="s">
        <v>93</v>
      </c>
      <c r="B144" s="266" t="s">
        <v>692</v>
      </c>
      <c r="C144" s="412"/>
      <c r="D144" s="412"/>
      <c r="E144" s="412"/>
      <c r="F144" s="412"/>
      <c r="G144" s="412"/>
      <c r="H144" s="411"/>
      <c r="I144" s="432"/>
      <c r="J144" s="412"/>
      <c r="K144" s="419">
        <f>SUM(H144)</f>
        <v>0</v>
      </c>
      <c r="L144" s="411">
        <v>0</v>
      </c>
    </row>
    <row r="145" spans="1:14" ht="12.75" customHeight="1" x14ac:dyDescent="0.2">
      <c r="A145" s="1812"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3" t="s">
        <v>1029</v>
      </c>
      <c r="C149" s="412"/>
      <c r="D149" s="412"/>
      <c r="E149" s="412"/>
      <c r="F149" s="412"/>
      <c r="G149" s="412"/>
      <c r="H149" s="522"/>
      <c r="I149" s="430"/>
      <c r="J149" s="412"/>
      <c r="K149" s="416"/>
      <c r="L149" s="422">
        <v>0</v>
      </c>
    </row>
    <row r="150" spans="1:14" ht="12.75" customHeight="1" thickTop="1" thickBot="1" x14ac:dyDescent="0.25">
      <c r="A150" s="2246" t="s">
        <v>724</v>
      </c>
      <c r="B150" s="2247"/>
      <c r="C150" s="414">
        <f>SUM(C129,C130,C138,C148,C149)</f>
        <v>1399</v>
      </c>
      <c r="D150" s="414">
        <f t="shared" ref="D150:K150" si="16">SUM(D129,D130,D138,D148,D149)</f>
        <v>157</v>
      </c>
      <c r="E150" s="414">
        <f t="shared" si="16"/>
        <v>2672</v>
      </c>
      <c r="F150" s="414">
        <f t="shared" si="16"/>
        <v>24092</v>
      </c>
      <c r="G150" s="414">
        <f t="shared" si="16"/>
        <v>0</v>
      </c>
      <c r="H150" s="414">
        <f t="shared" si="16"/>
        <v>0</v>
      </c>
      <c r="I150" s="414">
        <f t="shared" si="16"/>
        <v>0</v>
      </c>
      <c r="J150" s="414">
        <f t="shared" si="16"/>
        <v>0</v>
      </c>
      <c r="K150" s="414">
        <f t="shared" si="16"/>
        <v>28320</v>
      </c>
      <c r="L150" s="414">
        <f>SUM(L129,L130,L138,L148,L149)</f>
        <v>69920</v>
      </c>
    </row>
    <row r="151" spans="1:14" ht="12.75" customHeight="1" thickTop="1" x14ac:dyDescent="0.2">
      <c r="A151" s="2242" t="s">
        <v>1403</v>
      </c>
      <c r="B151" s="2243"/>
      <c r="C151" s="415"/>
      <c r="D151" s="415"/>
      <c r="E151" s="415"/>
      <c r="F151" s="415"/>
      <c r="G151" s="415"/>
      <c r="H151" s="415"/>
      <c r="I151" s="415"/>
      <c r="J151" s="412"/>
      <c r="K151" s="439">
        <f>'Revenues 9-14'!D275-'Expenditures 15-22'!K150</f>
        <v>-7713</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5" t="s">
        <v>725</v>
      </c>
      <c r="B153" s="212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2"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v>0</v>
      </c>
    </row>
    <row r="158" spans="1:14" x14ac:dyDescent="0.2">
      <c r="A158" s="1812" t="s">
        <v>92</v>
      </c>
      <c r="B158" s="266">
        <v>5120</v>
      </c>
      <c r="C158" s="412"/>
      <c r="D158" s="412"/>
      <c r="E158" s="412"/>
      <c r="F158" s="412"/>
      <c r="G158" s="412"/>
      <c r="H158" s="411"/>
      <c r="I158" s="412"/>
      <c r="J158" s="412"/>
      <c r="K158" s="413">
        <f>SUM(C158:J158)</f>
        <v>0</v>
      </c>
      <c r="L158" s="411">
        <v>0</v>
      </c>
    </row>
    <row r="159" spans="1:14" ht="12.75" customHeight="1" x14ac:dyDescent="0.2">
      <c r="A159" s="1812" t="s">
        <v>1391</v>
      </c>
      <c r="B159" s="266" t="s">
        <v>721</v>
      </c>
      <c r="C159" s="412"/>
      <c r="D159" s="412"/>
      <c r="E159" s="412"/>
      <c r="F159" s="412"/>
      <c r="G159" s="412"/>
      <c r="H159" s="411"/>
      <c r="I159" s="412"/>
      <c r="J159" s="412"/>
      <c r="K159" s="413">
        <f>SUM(C159:J159)</f>
        <v>0</v>
      </c>
      <c r="L159" s="411">
        <v>0</v>
      </c>
    </row>
    <row r="160" spans="1:14" x14ac:dyDescent="0.2">
      <c r="A160" s="1812" t="s">
        <v>93</v>
      </c>
      <c r="B160" s="114" t="s">
        <v>692</v>
      </c>
      <c r="C160" s="412"/>
      <c r="D160" s="412"/>
      <c r="E160" s="412"/>
      <c r="F160" s="412"/>
      <c r="G160" s="412"/>
      <c r="H160" s="411"/>
      <c r="I160" s="412"/>
      <c r="J160" s="412"/>
      <c r="K160" s="413">
        <f>SUM(C160:J160)</f>
        <v>0</v>
      </c>
      <c r="L160" s="411">
        <v>0</v>
      </c>
    </row>
    <row r="161" spans="1:14" ht="12.75" customHeight="1" x14ac:dyDescent="0.2">
      <c r="A161" s="1812"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66515</v>
      </c>
      <c r="I163" s="412"/>
      <c r="J163" s="412"/>
      <c r="K163" s="413">
        <f>SUM(C163:H163)</f>
        <v>66515</v>
      </c>
      <c r="L163" s="1862">
        <v>0</v>
      </c>
    </row>
    <row r="164" spans="1:14" ht="33.75" customHeight="1" x14ac:dyDescent="0.2">
      <c r="A164" s="1832" t="s">
        <v>293</v>
      </c>
      <c r="B164" s="535" t="s">
        <v>32</v>
      </c>
      <c r="C164" s="412"/>
      <c r="D164" s="412"/>
      <c r="E164" s="412"/>
      <c r="F164" s="412"/>
      <c r="G164" s="412"/>
      <c r="H164" s="1865">
        <v>70000</v>
      </c>
      <c r="I164" s="412"/>
      <c r="J164" s="412"/>
      <c r="K164" s="413">
        <f>SUM(C164:J164)</f>
        <v>70000</v>
      </c>
      <c r="L164" s="1865">
        <v>0</v>
      </c>
    </row>
    <row r="165" spans="1:14" ht="13.5" customHeight="1" thickBot="1" x14ac:dyDescent="0.25">
      <c r="A165" s="1816" t="s">
        <v>885</v>
      </c>
      <c r="B165" s="536" t="s">
        <v>88</v>
      </c>
      <c r="C165" s="412"/>
      <c r="D165" s="412"/>
      <c r="E165" s="425"/>
      <c r="F165" s="412"/>
      <c r="G165" s="412"/>
      <c r="H165" s="1865">
        <v>11500</v>
      </c>
      <c r="I165" s="506"/>
      <c r="J165" s="412"/>
      <c r="K165" s="413">
        <f>SUM(C165:J165)</f>
        <v>11500</v>
      </c>
      <c r="L165" s="1865">
        <v>150000</v>
      </c>
    </row>
    <row r="166" spans="1:14" ht="12.75" customHeight="1" thickTop="1" thickBot="1" x14ac:dyDescent="0.25">
      <c r="A166" s="886" t="s">
        <v>743</v>
      </c>
      <c r="B166" s="467" t="s">
        <v>582</v>
      </c>
      <c r="C166" s="412"/>
      <c r="D166" s="412"/>
      <c r="E166" s="427">
        <f>SUM(E162,E163,E164,E165)</f>
        <v>0</v>
      </c>
      <c r="F166" s="412"/>
      <c r="G166" s="412"/>
      <c r="H166" s="424">
        <f>SUM(H162,H163,H164,H165)</f>
        <v>148015</v>
      </c>
      <c r="I166" s="436"/>
      <c r="J166" s="412"/>
      <c r="K166" s="424">
        <f>SUM(K162,K163,K164,K165)</f>
        <v>148015</v>
      </c>
      <c r="L166" s="424">
        <f>SUM(L162,L163,L164,L165)</f>
        <v>150000</v>
      </c>
    </row>
    <row r="167" spans="1:14" ht="18" customHeight="1" thickTop="1" thickBot="1" x14ac:dyDescent="0.25">
      <c r="A167" s="1857" t="s">
        <v>89</v>
      </c>
      <c r="B167" s="1805" t="s">
        <v>1029</v>
      </c>
      <c r="C167" s="412"/>
      <c r="D167" s="412"/>
      <c r="E167" s="416"/>
      <c r="F167" s="412"/>
      <c r="G167" s="412"/>
      <c r="H167" s="418"/>
      <c r="I167" s="436"/>
      <c r="J167" s="412"/>
      <c r="K167" s="416"/>
      <c r="L167" s="423">
        <v>0</v>
      </c>
    </row>
    <row r="168" spans="1:14" ht="12.75" customHeight="1" thickTop="1" thickBot="1" x14ac:dyDescent="0.25">
      <c r="A168" s="1855" t="s">
        <v>94</v>
      </c>
      <c r="B168" s="1856"/>
      <c r="C168" s="412"/>
      <c r="D168" s="412"/>
      <c r="E168" s="424">
        <f>SUM(E154,E166,E167)</f>
        <v>0</v>
      </c>
      <c r="F168" s="412"/>
      <c r="G168" s="412"/>
      <c r="H168" s="424">
        <f>SUM(H154,H166,H167)</f>
        <v>148015</v>
      </c>
      <c r="I168" s="436"/>
      <c r="J168" s="412"/>
      <c r="K168" s="424">
        <f>SUM(K154,K166,K167)</f>
        <v>148015</v>
      </c>
      <c r="L168" s="424">
        <f>SUM(L154,L166,L167)</f>
        <v>150000</v>
      </c>
    </row>
    <row r="169" spans="1:14" ht="23.25" thickTop="1" x14ac:dyDescent="0.2">
      <c r="A169" s="1824" t="s">
        <v>1177</v>
      </c>
      <c r="B169" s="466"/>
      <c r="C169" s="412"/>
      <c r="D169" s="412"/>
      <c r="E169" s="412"/>
      <c r="F169" s="412"/>
      <c r="G169" s="412"/>
      <c r="H169" s="415"/>
      <c r="I169" s="412"/>
      <c r="J169" s="412"/>
      <c r="K169" s="439">
        <f>'Revenues 9-14'!E275-'Expenditures 15-22'!K168</f>
        <v>60423</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v>0</v>
      </c>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6">
        <v>2550</v>
      </c>
      <c r="C176" s="411">
        <v>197255</v>
      </c>
      <c r="D176" s="411">
        <v>10334</v>
      </c>
      <c r="E176" s="411">
        <v>13668</v>
      </c>
      <c r="F176" s="411">
        <v>66027</v>
      </c>
      <c r="G176" s="411"/>
      <c r="H176" s="411"/>
      <c r="I176" s="435"/>
      <c r="J176" s="435"/>
      <c r="K176" s="413">
        <f>SUM(C176:J176)</f>
        <v>287284</v>
      </c>
      <c r="L176" s="411">
        <v>306797</v>
      </c>
    </row>
    <row r="177" spans="1:14" ht="12.75" customHeight="1" thickBot="1" x14ac:dyDescent="0.25">
      <c r="A177" s="1819" t="s">
        <v>1156</v>
      </c>
      <c r="B177" s="1860">
        <v>2900</v>
      </c>
      <c r="C177" s="422"/>
      <c r="D177" s="422"/>
      <c r="E177" s="422"/>
      <c r="F177" s="422"/>
      <c r="G177" s="422"/>
      <c r="H177" s="422"/>
      <c r="I177" s="807"/>
      <c r="J177" s="807"/>
      <c r="K177" s="424">
        <f>SUM(C177:J177)</f>
        <v>0</v>
      </c>
      <c r="L177" s="422">
        <v>0</v>
      </c>
    </row>
    <row r="178" spans="1:14" ht="12.75" customHeight="1" thickTop="1" thickBot="1" x14ac:dyDescent="0.25">
      <c r="A178" s="1836" t="s">
        <v>972</v>
      </c>
      <c r="B178" s="467" t="s">
        <v>668</v>
      </c>
      <c r="C178" s="424">
        <f>SUM(C174,C176,C177)</f>
        <v>197255</v>
      </c>
      <c r="D178" s="424">
        <f t="shared" ref="D178:J178" si="17">SUM(D174,D176,D177)</f>
        <v>10334</v>
      </c>
      <c r="E178" s="424">
        <f t="shared" si="17"/>
        <v>13668</v>
      </c>
      <c r="F178" s="424">
        <f t="shared" si="17"/>
        <v>66027</v>
      </c>
      <c r="G178" s="424">
        <f t="shared" si="17"/>
        <v>0</v>
      </c>
      <c r="H178" s="424">
        <f t="shared" si="17"/>
        <v>0</v>
      </c>
      <c r="I178" s="424">
        <f t="shared" si="17"/>
        <v>0</v>
      </c>
      <c r="J178" s="424">
        <f t="shared" si="17"/>
        <v>0</v>
      </c>
      <c r="K178" s="424">
        <f>SUM(K174,K176,K177)</f>
        <v>287284</v>
      </c>
      <c r="L178" s="424">
        <f>SUM(L174, L176:L177)</f>
        <v>306797</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v>0</v>
      </c>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6">
        <v>4110</v>
      </c>
      <c r="C182" s="412"/>
      <c r="D182" s="412"/>
      <c r="E182" s="411"/>
      <c r="F182" s="412"/>
      <c r="G182" s="412"/>
      <c r="H182" s="411"/>
      <c r="I182" s="506"/>
      <c r="J182" s="412"/>
      <c r="K182" s="413">
        <f t="shared" ref="K182:K187" si="18">SUM(E182,H182)</f>
        <v>0</v>
      </c>
      <c r="L182" s="411">
        <v>0</v>
      </c>
    </row>
    <row r="183" spans="1:14" x14ac:dyDescent="0.2">
      <c r="A183" s="1812" t="s">
        <v>349</v>
      </c>
      <c r="B183" s="266">
        <v>4120</v>
      </c>
      <c r="C183" s="412"/>
      <c r="D183" s="412"/>
      <c r="E183" s="411"/>
      <c r="F183" s="412"/>
      <c r="G183" s="412"/>
      <c r="H183" s="411"/>
      <c r="I183" s="506"/>
      <c r="J183" s="412"/>
      <c r="K183" s="413">
        <f t="shared" si="18"/>
        <v>0</v>
      </c>
      <c r="L183" s="411">
        <v>0</v>
      </c>
    </row>
    <row r="184" spans="1:14" x14ac:dyDescent="0.2">
      <c r="A184" s="1812" t="s">
        <v>350</v>
      </c>
      <c r="B184" s="114">
        <v>4130</v>
      </c>
      <c r="C184" s="412"/>
      <c r="D184" s="412"/>
      <c r="E184" s="411"/>
      <c r="F184" s="412"/>
      <c r="G184" s="412"/>
      <c r="H184" s="411"/>
      <c r="I184" s="506"/>
      <c r="J184" s="412"/>
      <c r="K184" s="413">
        <f t="shared" si="18"/>
        <v>0</v>
      </c>
      <c r="L184" s="411">
        <v>0</v>
      </c>
    </row>
    <row r="185" spans="1:14" x14ac:dyDescent="0.2">
      <c r="A185" s="1812" t="s">
        <v>812</v>
      </c>
      <c r="B185" s="266">
        <v>4140</v>
      </c>
      <c r="C185" s="412"/>
      <c r="D185" s="412"/>
      <c r="E185" s="411"/>
      <c r="F185" s="412"/>
      <c r="G185" s="412"/>
      <c r="H185" s="411"/>
      <c r="I185" s="506"/>
      <c r="J185" s="412"/>
      <c r="K185" s="413">
        <f t="shared" si="18"/>
        <v>0</v>
      </c>
      <c r="L185" s="411">
        <v>0</v>
      </c>
    </row>
    <row r="186" spans="1:14" x14ac:dyDescent="0.2">
      <c r="A186" s="1812" t="s">
        <v>90</v>
      </c>
      <c r="B186" s="266">
        <v>4170</v>
      </c>
      <c r="C186" s="412"/>
      <c r="D186" s="412"/>
      <c r="E186" s="411"/>
      <c r="F186" s="412"/>
      <c r="G186" s="412"/>
      <c r="H186" s="411"/>
      <c r="I186" s="506"/>
      <c r="J186" s="412"/>
      <c r="K186" s="413">
        <f t="shared" si="18"/>
        <v>0</v>
      </c>
      <c r="L186" s="411">
        <v>0</v>
      </c>
    </row>
    <row r="187" spans="1:14" ht="22.5" x14ac:dyDescent="0.2">
      <c r="A187" s="1818"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1106</v>
      </c>
      <c r="C189" s="412"/>
      <c r="D189" s="412"/>
      <c r="E189" s="1862"/>
      <c r="F189" s="412"/>
      <c r="G189" s="412"/>
      <c r="H189" s="1862"/>
      <c r="I189" s="506"/>
      <c r="J189" s="412"/>
      <c r="K189" s="429">
        <f>SUM(E189,H189)</f>
        <v>0</v>
      </c>
      <c r="L189" s="1862">
        <v>0</v>
      </c>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v>0</v>
      </c>
    </row>
    <row r="194" spans="1:14" x14ac:dyDescent="0.2">
      <c r="A194" s="1812" t="s">
        <v>92</v>
      </c>
      <c r="B194" s="266">
        <v>5120</v>
      </c>
      <c r="C194" s="412"/>
      <c r="D194" s="412"/>
      <c r="E194" s="412"/>
      <c r="F194" s="412"/>
      <c r="G194" s="412"/>
      <c r="H194" s="411"/>
      <c r="I194" s="412"/>
      <c r="J194" s="412"/>
      <c r="K194" s="413">
        <f>SUM(H194)</f>
        <v>0</v>
      </c>
      <c r="L194" s="411">
        <v>0</v>
      </c>
    </row>
    <row r="195" spans="1:14" ht="12.75" customHeight="1" x14ac:dyDescent="0.2">
      <c r="A195" s="1812" t="s">
        <v>1391</v>
      </c>
      <c r="B195" s="114" t="s">
        <v>721</v>
      </c>
      <c r="C195" s="412"/>
      <c r="D195" s="412"/>
      <c r="E195" s="412"/>
      <c r="F195" s="412"/>
      <c r="G195" s="412"/>
      <c r="H195" s="411"/>
      <c r="I195" s="412"/>
      <c r="J195" s="412"/>
      <c r="K195" s="413">
        <f>SUM(H195)</f>
        <v>0</v>
      </c>
      <c r="L195" s="411">
        <v>0</v>
      </c>
    </row>
    <row r="196" spans="1:14" x14ac:dyDescent="0.2">
      <c r="A196" s="1812" t="s">
        <v>93</v>
      </c>
      <c r="B196" s="266" t="s">
        <v>692</v>
      </c>
      <c r="C196" s="412"/>
      <c r="D196" s="412"/>
      <c r="E196" s="412"/>
      <c r="F196" s="412"/>
      <c r="G196" s="412"/>
      <c r="H196" s="411"/>
      <c r="I196" s="412"/>
      <c r="J196" s="412"/>
      <c r="K196" s="413">
        <f>SUM(H196)</f>
        <v>0</v>
      </c>
      <c r="L196" s="411">
        <v>0</v>
      </c>
    </row>
    <row r="197" spans="1:14" x14ac:dyDescent="0.2">
      <c r="A197" s="1837" t="s">
        <v>723</v>
      </c>
      <c r="B197" s="266" t="s">
        <v>722</v>
      </c>
      <c r="C197" s="412"/>
      <c r="D197" s="412"/>
      <c r="E197" s="412"/>
      <c r="F197" s="412"/>
      <c r="G197" s="412"/>
      <c r="H197" s="438">
        <v>3514</v>
      </c>
      <c r="I197" s="412"/>
      <c r="J197" s="412"/>
      <c r="K197" s="413">
        <f>SUM(H197)</f>
        <v>3514</v>
      </c>
      <c r="L197" s="438">
        <v>0</v>
      </c>
    </row>
    <row r="198" spans="1:14" ht="13.5" thickBot="1" x14ac:dyDescent="0.25">
      <c r="A198" s="886" t="s">
        <v>316</v>
      </c>
      <c r="B198" s="467" t="s">
        <v>834</v>
      </c>
      <c r="C198" s="412"/>
      <c r="D198" s="412"/>
      <c r="E198" s="412"/>
      <c r="F198" s="412"/>
      <c r="G198" s="412"/>
      <c r="H198" s="414">
        <f>SUM(H193:H197)</f>
        <v>3514</v>
      </c>
      <c r="I198" s="412"/>
      <c r="J198" s="412"/>
      <c r="K198" s="414">
        <f>SUM(K193:K197)</f>
        <v>3514</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45000</v>
      </c>
    </row>
    <row r="201" spans="1:14" ht="13.5" customHeight="1" x14ac:dyDescent="0.2">
      <c r="A201" s="1816" t="s">
        <v>885</v>
      </c>
      <c r="B201" s="536" t="s">
        <v>88</v>
      </c>
      <c r="C201" s="412"/>
      <c r="D201" s="412"/>
      <c r="E201" s="412"/>
      <c r="F201" s="412"/>
      <c r="G201" s="412"/>
      <c r="H201" s="435"/>
      <c r="I201" s="412"/>
      <c r="J201" s="412"/>
      <c r="K201" s="1060">
        <f>H201</f>
        <v>0</v>
      </c>
      <c r="L201" s="411">
        <v>0</v>
      </c>
    </row>
    <row r="202" spans="1:14" ht="12.75" customHeight="1" thickBot="1" x14ac:dyDescent="0.25">
      <c r="A202" s="1863" t="s">
        <v>743</v>
      </c>
      <c r="B202" s="1806" t="s">
        <v>582</v>
      </c>
      <c r="C202" s="412"/>
      <c r="D202" s="412"/>
      <c r="E202" s="412"/>
      <c r="F202" s="412"/>
      <c r="G202" s="412"/>
      <c r="H202" s="424">
        <f>SUM(H198,H199,H200,H201)</f>
        <v>3514</v>
      </c>
      <c r="I202" s="412"/>
      <c r="J202" s="412"/>
      <c r="K202" s="424">
        <f>SUM(K198,K199,K200,K201)</f>
        <v>3514</v>
      </c>
      <c r="L202" s="424">
        <f>SUM(L198,L199,L200,L201)</f>
        <v>45000</v>
      </c>
    </row>
    <row r="203" spans="1:14" ht="18" customHeight="1" thickTop="1" thickBot="1" x14ac:dyDescent="0.25">
      <c r="A203" s="1821" t="s">
        <v>1040</v>
      </c>
      <c r="B203" s="263" t="s">
        <v>1029</v>
      </c>
      <c r="C203" s="416"/>
      <c r="D203" s="416"/>
      <c r="E203" s="416"/>
      <c r="F203" s="416"/>
      <c r="G203" s="416"/>
      <c r="H203" s="416"/>
      <c r="I203" s="412"/>
      <c r="J203" s="412"/>
      <c r="K203" s="416"/>
      <c r="L203" s="423">
        <v>0</v>
      </c>
    </row>
    <row r="204" spans="1:14" ht="12.75" customHeight="1" thickTop="1" thickBot="1" x14ac:dyDescent="0.25">
      <c r="A204" s="1833" t="s">
        <v>317</v>
      </c>
      <c r="B204" s="469"/>
      <c r="C204" s="414">
        <f>SUM(C178,C179)</f>
        <v>197255</v>
      </c>
      <c r="D204" s="414">
        <f>SUM(D178,D179)</f>
        <v>10334</v>
      </c>
      <c r="E204" s="414">
        <f>SUM(E178,E179,E190)</f>
        <v>13668</v>
      </c>
      <c r="F204" s="414">
        <f>SUM(F178,F179)</f>
        <v>66027</v>
      </c>
      <c r="G204" s="414">
        <f>SUM(G178,G179)</f>
        <v>0</v>
      </c>
      <c r="H204" s="414">
        <f>SUM(H178,H179,H190,H202,H203)</f>
        <v>3514</v>
      </c>
      <c r="I204" s="414">
        <f>SUM(I178,I179)</f>
        <v>0</v>
      </c>
      <c r="J204" s="414">
        <f>SUM(J178,J179)</f>
        <v>0</v>
      </c>
      <c r="K204" s="413">
        <f>SUM(K178,K179,K190,K202,K203)</f>
        <v>290798</v>
      </c>
      <c r="L204" s="414">
        <f>SUM(L178,L179,L190,L202,L203)</f>
        <v>351797</v>
      </c>
    </row>
    <row r="205" spans="1:14" ht="23.25" thickTop="1" x14ac:dyDescent="0.2">
      <c r="A205" s="1824" t="s">
        <v>1177</v>
      </c>
      <c r="B205" s="466"/>
      <c r="C205" s="415"/>
      <c r="D205" s="415"/>
      <c r="E205" s="415"/>
      <c r="F205" s="415"/>
      <c r="G205" s="415"/>
      <c r="H205" s="415"/>
      <c r="I205" s="412"/>
      <c r="J205" s="412"/>
      <c r="K205" s="439">
        <f>'Revenues 9-14'!F275-'Expenditures 15-22'!K204</f>
        <v>75471</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9" t="s">
        <v>1141</v>
      </c>
      <c r="B207" s="2250"/>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2" t="s">
        <v>1137</v>
      </c>
      <c r="B209" s="266">
        <v>1100</v>
      </c>
      <c r="C209" s="412"/>
      <c r="D209" s="411">
        <v>30294</v>
      </c>
      <c r="E209" s="412"/>
      <c r="F209" s="412"/>
      <c r="G209" s="412"/>
      <c r="H209" s="412"/>
      <c r="I209" s="412"/>
      <c r="J209" s="412"/>
      <c r="K209" s="413">
        <f>D209</f>
        <v>30294</v>
      </c>
      <c r="L209" s="411">
        <v>200000</v>
      </c>
    </row>
    <row r="210" spans="1:12" x14ac:dyDescent="0.2">
      <c r="A210" s="1812" t="s">
        <v>171</v>
      </c>
      <c r="B210" s="266" t="s">
        <v>1143</v>
      </c>
      <c r="C210" s="412"/>
      <c r="D210" s="435"/>
      <c r="E210" s="412"/>
      <c r="F210" s="412"/>
      <c r="G210" s="412"/>
      <c r="H210" s="412"/>
      <c r="I210" s="412"/>
      <c r="J210" s="412"/>
      <c r="K210" s="413">
        <f t="shared" ref="K210:K222" si="19">D210</f>
        <v>0</v>
      </c>
      <c r="L210" s="411">
        <v>0</v>
      </c>
    </row>
    <row r="211" spans="1:12" x14ac:dyDescent="0.2">
      <c r="A211" s="1812" t="s">
        <v>172</v>
      </c>
      <c r="B211" s="266">
        <v>1200</v>
      </c>
      <c r="C211" s="412"/>
      <c r="D211" s="411">
        <v>45254</v>
      </c>
      <c r="E211" s="412"/>
      <c r="F211" s="412"/>
      <c r="G211" s="412"/>
      <c r="H211" s="412"/>
      <c r="I211" s="412"/>
      <c r="J211" s="412"/>
      <c r="K211" s="413">
        <f t="shared" si="19"/>
        <v>45254</v>
      </c>
      <c r="L211" s="411">
        <v>0</v>
      </c>
    </row>
    <row r="212" spans="1:12" x14ac:dyDescent="0.2">
      <c r="A212" s="1812" t="s">
        <v>318</v>
      </c>
      <c r="B212" s="266" t="s">
        <v>1144</v>
      </c>
      <c r="C212" s="412"/>
      <c r="D212" s="435"/>
      <c r="E212" s="412"/>
      <c r="F212" s="412"/>
      <c r="G212" s="412"/>
      <c r="H212" s="412"/>
      <c r="I212" s="412"/>
      <c r="J212" s="412"/>
      <c r="K212" s="413">
        <f t="shared" si="19"/>
        <v>0</v>
      </c>
      <c r="L212" s="411">
        <v>0</v>
      </c>
    </row>
    <row r="213" spans="1:12" x14ac:dyDescent="0.2">
      <c r="A213" s="1812" t="s">
        <v>319</v>
      </c>
      <c r="B213" s="266">
        <v>1250</v>
      </c>
      <c r="C213" s="412"/>
      <c r="D213" s="411"/>
      <c r="E213" s="412"/>
      <c r="F213" s="412"/>
      <c r="G213" s="412"/>
      <c r="H213" s="412"/>
      <c r="I213" s="412"/>
      <c r="J213" s="412"/>
      <c r="K213" s="413">
        <f t="shared" si="19"/>
        <v>0</v>
      </c>
      <c r="L213" s="411">
        <v>0</v>
      </c>
    </row>
    <row r="214" spans="1:12" x14ac:dyDescent="0.2">
      <c r="A214" s="1812" t="s">
        <v>320</v>
      </c>
      <c r="B214" s="266" t="s">
        <v>169</v>
      </c>
      <c r="C214" s="412"/>
      <c r="D214" s="435"/>
      <c r="E214" s="412"/>
      <c r="F214" s="412"/>
      <c r="G214" s="412"/>
      <c r="H214" s="412"/>
      <c r="I214" s="412"/>
      <c r="J214" s="412"/>
      <c r="K214" s="413">
        <f t="shared" si="19"/>
        <v>0</v>
      </c>
      <c r="L214" s="411">
        <v>0</v>
      </c>
    </row>
    <row r="215" spans="1:12" x14ac:dyDescent="0.2">
      <c r="A215" s="1812" t="s">
        <v>1138</v>
      </c>
      <c r="B215" s="266">
        <v>1300</v>
      </c>
      <c r="C215" s="412"/>
      <c r="D215" s="411"/>
      <c r="E215" s="412"/>
      <c r="F215" s="412"/>
      <c r="G215" s="412"/>
      <c r="H215" s="412"/>
      <c r="I215" s="412"/>
      <c r="J215" s="412"/>
      <c r="K215" s="413">
        <f t="shared" si="19"/>
        <v>0</v>
      </c>
      <c r="L215" s="411">
        <v>0</v>
      </c>
    </row>
    <row r="216" spans="1:12" x14ac:dyDescent="0.2">
      <c r="A216" s="1812" t="s">
        <v>840</v>
      </c>
      <c r="B216" s="266">
        <v>1400</v>
      </c>
      <c r="C216" s="412"/>
      <c r="D216" s="411">
        <v>2404</v>
      </c>
      <c r="E216" s="412"/>
      <c r="F216" s="412"/>
      <c r="G216" s="412"/>
      <c r="H216" s="412"/>
      <c r="I216" s="412"/>
      <c r="J216" s="412"/>
      <c r="K216" s="413">
        <f t="shared" si="19"/>
        <v>2404</v>
      </c>
      <c r="L216" s="411">
        <v>0</v>
      </c>
    </row>
    <row r="217" spans="1:12" x14ac:dyDescent="0.2">
      <c r="A217" s="1812" t="s">
        <v>1139</v>
      </c>
      <c r="B217" s="266">
        <v>1500</v>
      </c>
      <c r="C217" s="412"/>
      <c r="D217" s="411">
        <v>4402</v>
      </c>
      <c r="E217" s="412"/>
      <c r="F217" s="412"/>
      <c r="G217" s="412"/>
      <c r="H217" s="412"/>
      <c r="I217" s="412"/>
      <c r="J217" s="412"/>
      <c r="K217" s="413">
        <f t="shared" si="19"/>
        <v>4402</v>
      </c>
      <c r="L217" s="411">
        <v>0</v>
      </c>
    </row>
    <row r="218" spans="1:12" x14ac:dyDescent="0.2">
      <c r="A218" s="1812" t="s">
        <v>1140</v>
      </c>
      <c r="B218" s="266">
        <v>1600</v>
      </c>
      <c r="C218" s="412"/>
      <c r="D218" s="411"/>
      <c r="E218" s="412"/>
      <c r="F218" s="412"/>
      <c r="G218" s="412"/>
      <c r="H218" s="412"/>
      <c r="I218" s="412"/>
      <c r="J218" s="412"/>
      <c r="K218" s="413">
        <f t="shared" si="19"/>
        <v>0</v>
      </c>
      <c r="L218" s="411">
        <v>0</v>
      </c>
    </row>
    <row r="219" spans="1:12" x14ac:dyDescent="0.2">
      <c r="A219" s="1812" t="s">
        <v>1165</v>
      </c>
      <c r="B219" s="266">
        <v>1650</v>
      </c>
      <c r="C219" s="412"/>
      <c r="D219" s="411"/>
      <c r="E219" s="412"/>
      <c r="F219" s="412"/>
      <c r="G219" s="412"/>
      <c r="H219" s="412"/>
      <c r="I219" s="412"/>
      <c r="J219" s="412"/>
      <c r="K219" s="413">
        <f t="shared" si="19"/>
        <v>0</v>
      </c>
      <c r="L219" s="411">
        <v>0</v>
      </c>
    </row>
    <row r="220" spans="1:12" x14ac:dyDescent="0.2">
      <c r="A220" s="1812" t="s">
        <v>841</v>
      </c>
      <c r="B220" s="266" t="s">
        <v>170</v>
      </c>
      <c r="C220" s="412"/>
      <c r="D220" s="435">
        <v>517</v>
      </c>
      <c r="E220" s="412"/>
      <c r="F220" s="412"/>
      <c r="G220" s="412"/>
      <c r="H220" s="412"/>
      <c r="I220" s="412"/>
      <c r="J220" s="412"/>
      <c r="K220" s="413">
        <f t="shared" si="19"/>
        <v>517</v>
      </c>
      <c r="L220" s="411">
        <v>0</v>
      </c>
    </row>
    <row r="221" spans="1:12" x14ac:dyDescent="0.2">
      <c r="A221" s="1812" t="s">
        <v>1285</v>
      </c>
      <c r="B221" s="266">
        <v>1800</v>
      </c>
      <c r="C221" s="412"/>
      <c r="D221" s="411"/>
      <c r="E221" s="412"/>
      <c r="F221" s="412"/>
      <c r="G221" s="412"/>
      <c r="H221" s="412"/>
      <c r="I221" s="412"/>
      <c r="J221" s="412"/>
      <c r="K221" s="413">
        <f t="shared" si="19"/>
        <v>0</v>
      </c>
      <c r="L221" s="411">
        <v>0</v>
      </c>
    </row>
    <row r="222" spans="1:12" x14ac:dyDescent="0.2">
      <c r="A222" s="1812"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82871</v>
      </c>
      <c r="E223" s="412"/>
      <c r="F223" s="412"/>
      <c r="G223" s="412"/>
      <c r="H223" s="412"/>
      <c r="I223" s="412"/>
      <c r="J223" s="412"/>
      <c r="K223" s="414">
        <f>SUM(K209:K222)</f>
        <v>82871</v>
      </c>
      <c r="L223" s="414">
        <f>SUM(L209:L222)</f>
        <v>200000</v>
      </c>
    </row>
    <row r="224" spans="1:12" ht="18" customHeight="1" thickTop="1" x14ac:dyDescent="0.2">
      <c r="A224" s="1822" t="s">
        <v>1042</v>
      </c>
      <c r="B224" s="263"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6">
        <v>2110</v>
      </c>
      <c r="C226" s="412"/>
      <c r="D226" s="411"/>
      <c r="E226" s="412"/>
      <c r="F226" s="412"/>
      <c r="G226" s="412"/>
      <c r="H226" s="412"/>
      <c r="I226" s="412"/>
      <c r="J226" s="412"/>
      <c r="K226" s="413">
        <f t="shared" ref="K226:K231" si="20">D226</f>
        <v>0</v>
      </c>
      <c r="L226" s="411">
        <v>0</v>
      </c>
    </row>
    <row r="227" spans="1:12" x14ac:dyDescent="0.2">
      <c r="A227" s="1812" t="s">
        <v>1288</v>
      </c>
      <c r="B227" s="266">
        <v>2120</v>
      </c>
      <c r="C227" s="412"/>
      <c r="D227" s="411">
        <v>1074</v>
      </c>
      <c r="E227" s="412"/>
      <c r="F227" s="412"/>
      <c r="G227" s="412"/>
      <c r="H227" s="412"/>
      <c r="I227" s="412"/>
      <c r="J227" s="412"/>
      <c r="K227" s="413">
        <f t="shared" si="20"/>
        <v>1074</v>
      </c>
      <c r="L227" s="411">
        <v>0</v>
      </c>
    </row>
    <row r="228" spans="1:12" x14ac:dyDescent="0.2">
      <c r="A228" s="1812" t="s">
        <v>222</v>
      </c>
      <c r="B228" s="266">
        <v>2130</v>
      </c>
      <c r="C228" s="412"/>
      <c r="D228" s="411">
        <v>3992</v>
      </c>
      <c r="E228" s="412"/>
      <c r="F228" s="412"/>
      <c r="G228" s="412"/>
      <c r="H228" s="412"/>
      <c r="I228" s="412"/>
      <c r="J228" s="412"/>
      <c r="K228" s="413">
        <f t="shared" si="20"/>
        <v>3992</v>
      </c>
      <c r="L228" s="411">
        <v>0</v>
      </c>
    </row>
    <row r="229" spans="1:12" x14ac:dyDescent="0.2">
      <c r="A229" s="1812" t="s">
        <v>223</v>
      </c>
      <c r="B229" s="266">
        <v>2140</v>
      </c>
      <c r="C229" s="412"/>
      <c r="D229" s="411"/>
      <c r="E229" s="412"/>
      <c r="F229" s="412"/>
      <c r="G229" s="412"/>
      <c r="H229" s="412"/>
      <c r="I229" s="412"/>
      <c r="J229" s="412"/>
      <c r="K229" s="413">
        <f t="shared" si="20"/>
        <v>0</v>
      </c>
      <c r="L229" s="411">
        <v>0</v>
      </c>
    </row>
    <row r="230" spans="1:12" x14ac:dyDescent="0.2">
      <c r="A230" s="1812" t="s">
        <v>224</v>
      </c>
      <c r="B230" s="266">
        <v>2150</v>
      </c>
      <c r="C230" s="412"/>
      <c r="D230" s="411"/>
      <c r="E230" s="412"/>
      <c r="F230" s="412"/>
      <c r="G230" s="412"/>
      <c r="H230" s="412"/>
      <c r="I230" s="412"/>
      <c r="J230" s="412"/>
      <c r="K230" s="413">
        <f t="shared" si="20"/>
        <v>0</v>
      </c>
      <c r="L230" s="411">
        <v>0</v>
      </c>
    </row>
    <row r="231" spans="1:12" x14ac:dyDescent="0.2">
      <c r="A231" s="1812" t="s">
        <v>173</v>
      </c>
      <c r="B231" s="266">
        <v>2190</v>
      </c>
      <c r="C231" s="412"/>
      <c r="D231" s="411">
        <v>2403</v>
      </c>
      <c r="E231" s="412"/>
      <c r="F231" s="412"/>
      <c r="G231" s="412"/>
      <c r="H231" s="412"/>
      <c r="I231" s="412"/>
      <c r="J231" s="412"/>
      <c r="K231" s="413">
        <f t="shared" si="20"/>
        <v>2403</v>
      </c>
      <c r="L231" s="411">
        <v>0</v>
      </c>
    </row>
    <row r="232" spans="1:12" ht="12.75" customHeight="1" thickBot="1" x14ac:dyDescent="0.25">
      <c r="A232" s="886" t="s">
        <v>659</v>
      </c>
      <c r="B232" s="464" t="s">
        <v>832</v>
      </c>
      <c r="C232" s="412"/>
      <c r="D232" s="414">
        <f>SUM(D226:D231)</f>
        <v>7469</v>
      </c>
      <c r="E232" s="412"/>
      <c r="F232" s="412"/>
      <c r="G232" s="412"/>
      <c r="H232" s="412"/>
      <c r="I232" s="412"/>
      <c r="J232" s="412"/>
      <c r="K232" s="414">
        <f>SUM(K226:K231)</f>
        <v>7469</v>
      </c>
      <c r="L232" s="414">
        <f>SUM(L226:L231)</f>
        <v>0</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6">
        <v>2210</v>
      </c>
      <c r="C234" s="412"/>
      <c r="D234" s="417">
        <v>31</v>
      </c>
      <c r="E234" s="412"/>
      <c r="F234" s="412"/>
      <c r="G234" s="412"/>
      <c r="H234" s="412"/>
      <c r="I234" s="412"/>
      <c r="J234" s="412"/>
      <c r="K234" s="419">
        <f>D234</f>
        <v>31</v>
      </c>
      <c r="L234" s="417">
        <v>0</v>
      </c>
    </row>
    <row r="235" spans="1:12" x14ac:dyDescent="0.2">
      <c r="A235" s="1812" t="s">
        <v>976</v>
      </c>
      <c r="B235" s="266">
        <v>2220</v>
      </c>
      <c r="C235" s="412"/>
      <c r="D235" s="411"/>
      <c r="E235" s="412"/>
      <c r="F235" s="412"/>
      <c r="G235" s="412"/>
      <c r="H235" s="412"/>
      <c r="I235" s="412"/>
      <c r="J235" s="412"/>
      <c r="K235" s="419">
        <f>D235</f>
        <v>0</v>
      </c>
      <c r="L235" s="411">
        <v>0</v>
      </c>
    </row>
    <row r="236" spans="1:12" x14ac:dyDescent="0.2">
      <c r="A236" s="1812" t="s">
        <v>977</v>
      </c>
      <c r="B236" s="266">
        <v>2230</v>
      </c>
      <c r="C236" s="412"/>
      <c r="D236" s="411"/>
      <c r="E236" s="412"/>
      <c r="F236" s="412"/>
      <c r="G236" s="412"/>
      <c r="H236" s="412"/>
      <c r="I236" s="412"/>
      <c r="J236" s="412"/>
      <c r="K236" s="419">
        <f>D236</f>
        <v>0</v>
      </c>
      <c r="L236" s="411">
        <v>0</v>
      </c>
    </row>
    <row r="237" spans="1:12" ht="12.75" customHeight="1" thickBot="1" x14ac:dyDescent="0.25">
      <c r="A237" s="1838" t="s">
        <v>660</v>
      </c>
      <c r="B237" s="877">
        <v>2200</v>
      </c>
      <c r="C237" s="412"/>
      <c r="D237" s="414">
        <f>SUM(D234:D236)</f>
        <v>31</v>
      </c>
      <c r="E237" s="412"/>
      <c r="F237" s="412"/>
      <c r="G237" s="412"/>
      <c r="H237" s="412"/>
      <c r="I237" s="412"/>
      <c r="J237" s="412"/>
      <c r="K237" s="414">
        <f>SUM(K234:K236)</f>
        <v>31</v>
      </c>
      <c r="L237" s="414">
        <f>SUM(L234:L236)</f>
        <v>0</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6">
        <v>2310</v>
      </c>
      <c r="C239" s="412"/>
      <c r="D239" s="417">
        <v>1774</v>
      </c>
      <c r="E239" s="412"/>
      <c r="F239" s="412"/>
      <c r="G239" s="412"/>
      <c r="H239" s="412"/>
      <c r="I239" s="412"/>
      <c r="J239" s="412"/>
      <c r="K239" s="419">
        <f>D239</f>
        <v>1774</v>
      </c>
      <c r="L239" s="417">
        <v>0</v>
      </c>
    </row>
    <row r="240" spans="1:12" x14ac:dyDescent="0.2">
      <c r="A240" s="1812" t="s">
        <v>979</v>
      </c>
      <c r="B240" s="266">
        <v>2320</v>
      </c>
      <c r="C240" s="412"/>
      <c r="D240" s="411">
        <v>1735</v>
      </c>
      <c r="E240" s="412"/>
      <c r="F240" s="412"/>
      <c r="G240" s="412"/>
      <c r="H240" s="412"/>
      <c r="I240" s="412"/>
      <c r="J240" s="412"/>
      <c r="K240" s="419">
        <f t="shared" ref="K240:K250" si="21">D240</f>
        <v>1735</v>
      </c>
      <c r="L240" s="411">
        <v>0</v>
      </c>
    </row>
    <row r="241" spans="1:12" x14ac:dyDescent="0.2">
      <c r="A241" s="1812" t="s">
        <v>980</v>
      </c>
      <c r="B241" s="266">
        <v>2330</v>
      </c>
      <c r="C241" s="412"/>
      <c r="D241" s="411"/>
      <c r="E241" s="412"/>
      <c r="F241" s="412"/>
      <c r="G241" s="412"/>
      <c r="H241" s="412"/>
      <c r="I241" s="412"/>
      <c r="J241" s="412"/>
      <c r="K241" s="419">
        <f t="shared" si="21"/>
        <v>0</v>
      </c>
      <c r="L241" s="411">
        <v>0</v>
      </c>
    </row>
    <row r="242" spans="1:12" x14ac:dyDescent="0.2">
      <c r="A242" s="1813" t="s">
        <v>340</v>
      </c>
      <c r="B242" s="291" t="s">
        <v>321</v>
      </c>
      <c r="C242" s="412"/>
      <c r="D242" s="690"/>
      <c r="E242" s="412"/>
      <c r="F242" s="412"/>
      <c r="G242" s="412"/>
      <c r="H242" s="412"/>
      <c r="I242" s="412"/>
      <c r="J242" s="412"/>
      <c r="K242" s="419">
        <f t="shared" si="21"/>
        <v>0</v>
      </c>
      <c r="L242" s="411">
        <v>0</v>
      </c>
    </row>
    <row r="243" spans="1:12" ht="23.25" customHeight="1" x14ac:dyDescent="0.2">
      <c r="A243" s="1813" t="s">
        <v>341</v>
      </c>
      <c r="B243" s="526" t="s">
        <v>322</v>
      </c>
      <c r="C243" s="412"/>
      <c r="D243" s="690"/>
      <c r="E243" s="412"/>
      <c r="F243" s="412"/>
      <c r="G243" s="412"/>
      <c r="H243" s="412"/>
      <c r="I243" s="412"/>
      <c r="J243" s="412"/>
      <c r="K243" s="419">
        <f t="shared" si="21"/>
        <v>0</v>
      </c>
      <c r="L243" s="411">
        <v>0</v>
      </c>
    </row>
    <row r="244" spans="1:12" x14ac:dyDescent="0.2">
      <c r="A244" s="1813" t="s">
        <v>342</v>
      </c>
      <c r="B244" s="291" t="s">
        <v>323</v>
      </c>
      <c r="C244" s="412"/>
      <c r="D244" s="690"/>
      <c r="E244" s="412"/>
      <c r="F244" s="412"/>
      <c r="G244" s="412"/>
      <c r="H244" s="412"/>
      <c r="I244" s="412"/>
      <c r="J244" s="412"/>
      <c r="K244" s="419">
        <f t="shared" si="21"/>
        <v>0</v>
      </c>
      <c r="L244" s="411">
        <v>0</v>
      </c>
    </row>
    <row r="245" spans="1:12" x14ac:dyDescent="0.2">
      <c r="A245" s="1813" t="s">
        <v>274</v>
      </c>
      <c r="B245" s="291" t="s">
        <v>324</v>
      </c>
      <c r="C245" s="412"/>
      <c r="D245" s="690"/>
      <c r="E245" s="412"/>
      <c r="F245" s="412"/>
      <c r="G245" s="412"/>
      <c r="H245" s="412"/>
      <c r="I245" s="412"/>
      <c r="J245" s="412"/>
      <c r="K245" s="419">
        <f t="shared" si="21"/>
        <v>0</v>
      </c>
      <c r="L245" s="411">
        <v>0</v>
      </c>
    </row>
    <row r="246" spans="1:12" x14ac:dyDescent="0.2">
      <c r="A246" s="1813" t="s">
        <v>817</v>
      </c>
      <c r="B246" s="291" t="s">
        <v>325</v>
      </c>
      <c r="C246" s="412"/>
      <c r="D246" s="690"/>
      <c r="E246" s="412"/>
      <c r="F246" s="412"/>
      <c r="G246" s="412"/>
      <c r="H246" s="412"/>
      <c r="I246" s="412"/>
      <c r="J246" s="412"/>
      <c r="K246" s="419">
        <f t="shared" si="21"/>
        <v>0</v>
      </c>
      <c r="L246" s="411">
        <v>0</v>
      </c>
    </row>
    <row r="247" spans="1:12" x14ac:dyDescent="0.2">
      <c r="A247" s="1813" t="s">
        <v>275</v>
      </c>
      <c r="B247" s="291" t="s">
        <v>326</v>
      </c>
      <c r="C247" s="412"/>
      <c r="D247" s="690"/>
      <c r="E247" s="412"/>
      <c r="F247" s="412"/>
      <c r="G247" s="412"/>
      <c r="H247" s="412"/>
      <c r="I247" s="412"/>
      <c r="J247" s="412"/>
      <c r="K247" s="419">
        <f t="shared" si="21"/>
        <v>0</v>
      </c>
      <c r="L247" s="411">
        <v>0</v>
      </c>
    </row>
    <row r="248" spans="1:12" ht="22.5" x14ac:dyDescent="0.2">
      <c r="A248" s="1813" t="s">
        <v>1215</v>
      </c>
      <c r="B248" s="526" t="s">
        <v>327</v>
      </c>
      <c r="C248" s="412"/>
      <c r="D248" s="690"/>
      <c r="E248" s="412"/>
      <c r="F248" s="412"/>
      <c r="G248" s="412"/>
      <c r="H248" s="412"/>
      <c r="I248" s="412"/>
      <c r="J248" s="412"/>
      <c r="K248" s="419">
        <f t="shared" si="21"/>
        <v>0</v>
      </c>
      <c r="L248" s="411">
        <v>0</v>
      </c>
    </row>
    <row r="249" spans="1:12" x14ac:dyDescent="0.2">
      <c r="A249" s="1813" t="s">
        <v>1216</v>
      </c>
      <c r="B249" s="291" t="s">
        <v>328</v>
      </c>
      <c r="C249" s="412"/>
      <c r="D249" s="690"/>
      <c r="E249" s="412"/>
      <c r="F249" s="412"/>
      <c r="G249" s="412"/>
      <c r="H249" s="412"/>
      <c r="I249" s="412"/>
      <c r="J249" s="412"/>
      <c r="K249" s="419">
        <f t="shared" si="21"/>
        <v>0</v>
      </c>
      <c r="L249" s="411">
        <v>0</v>
      </c>
    </row>
    <row r="250" spans="1:12" x14ac:dyDescent="0.2">
      <c r="A250" s="1813"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3509</v>
      </c>
      <c r="E251" s="412"/>
      <c r="F251" s="412"/>
      <c r="G251" s="412"/>
      <c r="H251" s="412"/>
      <c r="I251" s="412"/>
      <c r="J251" s="412"/>
      <c r="K251" s="414">
        <f>SUM(K239:K250)</f>
        <v>3509</v>
      </c>
      <c r="L251" s="414">
        <f>SUM(L239:L250)</f>
        <v>0</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24913</v>
      </c>
      <c r="E253" s="412"/>
      <c r="F253" s="412"/>
      <c r="G253" s="412"/>
      <c r="H253" s="412"/>
      <c r="I253" s="412"/>
      <c r="J253" s="412"/>
      <c r="K253" s="419">
        <f>D253</f>
        <v>24913</v>
      </c>
      <c r="L253" s="417">
        <v>0</v>
      </c>
    </row>
    <row r="254" spans="1:12" ht="23.25" customHeight="1" x14ac:dyDescent="0.2">
      <c r="A254" s="1818" t="s">
        <v>1217</v>
      </c>
      <c r="B254" s="525">
        <v>2490</v>
      </c>
      <c r="C254" s="412"/>
      <c r="D254" s="411"/>
      <c r="E254" s="412"/>
      <c r="F254" s="412"/>
      <c r="G254" s="412"/>
      <c r="H254" s="412"/>
      <c r="I254" s="412"/>
      <c r="J254" s="412"/>
      <c r="K254" s="419">
        <f>D254</f>
        <v>0</v>
      </c>
      <c r="L254" s="411">
        <v>0</v>
      </c>
    </row>
    <row r="255" spans="1:12" ht="12.75" customHeight="1" thickBot="1" x14ac:dyDescent="0.25">
      <c r="A255" s="1833" t="s">
        <v>302</v>
      </c>
      <c r="B255" s="540" t="s">
        <v>35</v>
      </c>
      <c r="C255" s="412"/>
      <c r="D255" s="414">
        <f>SUM(D253:D254)</f>
        <v>24913</v>
      </c>
      <c r="E255" s="412"/>
      <c r="F255" s="412"/>
      <c r="G255" s="412"/>
      <c r="H255" s="412"/>
      <c r="I255" s="412"/>
      <c r="J255" s="412"/>
      <c r="K255" s="414">
        <f>SUM(K253:K254)</f>
        <v>24913</v>
      </c>
      <c r="L255" s="414">
        <f>SUM(L253:L254)</f>
        <v>0</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14013</v>
      </c>
      <c r="E257" s="412"/>
      <c r="F257" s="412"/>
      <c r="G257" s="412"/>
      <c r="H257" s="412"/>
      <c r="I257" s="412"/>
      <c r="J257" s="412"/>
      <c r="K257" s="419">
        <f>D257</f>
        <v>14013</v>
      </c>
      <c r="L257" s="417">
        <v>0</v>
      </c>
    </row>
    <row r="258" spans="1:12" x14ac:dyDescent="0.2">
      <c r="A258" s="1812" t="s">
        <v>543</v>
      </c>
      <c r="B258" s="524">
        <v>2520</v>
      </c>
      <c r="C258" s="412"/>
      <c r="D258" s="411">
        <v>772</v>
      </c>
      <c r="E258" s="412"/>
      <c r="F258" s="412"/>
      <c r="G258" s="412"/>
      <c r="H258" s="412"/>
      <c r="I258" s="412"/>
      <c r="J258" s="412"/>
      <c r="K258" s="419">
        <f t="shared" ref="K258:K263" si="22">D258</f>
        <v>772</v>
      </c>
      <c r="L258" s="411">
        <v>0</v>
      </c>
    </row>
    <row r="259" spans="1:12" x14ac:dyDescent="0.2">
      <c r="A259" s="1812" t="s">
        <v>5</v>
      </c>
      <c r="B259" s="266">
        <v>2530</v>
      </c>
      <c r="C259" s="412"/>
      <c r="D259" s="411"/>
      <c r="E259" s="412"/>
      <c r="F259" s="412"/>
      <c r="G259" s="412"/>
      <c r="H259" s="412"/>
      <c r="I259" s="412"/>
      <c r="J259" s="412"/>
      <c r="K259" s="419">
        <f t="shared" si="22"/>
        <v>0</v>
      </c>
      <c r="L259" s="411">
        <v>0</v>
      </c>
    </row>
    <row r="260" spans="1:12" x14ac:dyDescent="0.2">
      <c r="A260" s="1812" t="s">
        <v>221</v>
      </c>
      <c r="B260" s="266">
        <v>2540</v>
      </c>
      <c r="C260" s="412"/>
      <c r="D260" s="411">
        <v>32419</v>
      </c>
      <c r="E260" s="412"/>
      <c r="F260" s="412"/>
      <c r="G260" s="412"/>
      <c r="H260" s="412"/>
      <c r="I260" s="412"/>
      <c r="J260" s="412"/>
      <c r="K260" s="419">
        <f t="shared" si="22"/>
        <v>32419</v>
      </c>
      <c r="L260" s="411">
        <v>0</v>
      </c>
    </row>
    <row r="261" spans="1:12" x14ac:dyDescent="0.2">
      <c r="A261" s="1812" t="s">
        <v>1129</v>
      </c>
      <c r="B261" s="266">
        <v>2550</v>
      </c>
      <c r="C261" s="412"/>
      <c r="D261" s="411">
        <v>37364</v>
      </c>
      <c r="E261" s="412"/>
      <c r="F261" s="412"/>
      <c r="G261" s="412"/>
      <c r="H261" s="412"/>
      <c r="I261" s="412"/>
      <c r="J261" s="412"/>
      <c r="K261" s="419">
        <f t="shared" si="22"/>
        <v>37364</v>
      </c>
      <c r="L261" s="411">
        <v>0</v>
      </c>
    </row>
    <row r="262" spans="1:12" x14ac:dyDescent="0.2">
      <c r="A262" s="1812" t="s">
        <v>107</v>
      </c>
      <c r="B262" s="266">
        <v>2560</v>
      </c>
      <c r="C262" s="412"/>
      <c r="D262" s="411">
        <v>17949</v>
      </c>
      <c r="E262" s="412"/>
      <c r="F262" s="412"/>
      <c r="G262" s="412"/>
      <c r="H262" s="412"/>
      <c r="I262" s="412"/>
      <c r="J262" s="412"/>
      <c r="K262" s="419">
        <f t="shared" si="22"/>
        <v>17949</v>
      </c>
      <c r="L262" s="411">
        <v>0</v>
      </c>
    </row>
    <row r="263" spans="1:12" x14ac:dyDescent="0.2">
      <c r="A263" s="1812"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102517</v>
      </c>
      <c r="E264" s="412"/>
      <c r="F264" s="412"/>
      <c r="G264" s="412"/>
      <c r="H264" s="412"/>
      <c r="I264" s="412"/>
      <c r="J264" s="412"/>
      <c r="K264" s="414">
        <f>SUM(K257:K263)</f>
        <v>102517</v>
      </c>
      <c r="L264" s="414">
        <f>SUM(L257:L263)</f>
        <v>0</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6">
        <v>2610</v>
      </c>
      <c r="C266" s="412"/>
      <c r="D266" s="417"/>
      <c r="E266" s="412"/>
      <c r="F266" s="412"/>
      <c r="G266" s="412"/>
      <c r="H266" s="412"/>
      <c r="I266" s="412"/>
      <c r="J266" s="412"/>
      <c r="K266" s="419">
        <f>D266</f>
        <v>0</v>
      </c>
      <c r="L266" s="417">
        <v>0</v>
      </c>
    </row>
    <row r="267" spans="1:12" ht="20.25" customHeight="1" x14ac:dyDescent="0.2">
      <c r="A267" s="1812" t="s">
        <v>711</v>
      </c>
      <c r="B267" s="114">
        <v>2620</v>
      </c>
      <c r="C267" s="412"/>
      <c r="D267" s="411"/>
      <c r="E267" s="412"/>
      <c r="F267" s="412"/>
      <c r="G267" s="412"/>
      <c r="H267" s="412"/>
      <c r="I267" s="412"/>
      <c r="J267" s="412"/>
      <c r="K267" s="419">
        <f>D267</f>
        <v>0</v>
      </c>
      <c r="L267" s="411">
        <v>0</v>
      </c>
    </row>
    <row r="268" spans="1:12" ht="12" customHeight="1" x14ac:dyDescent="0.2">
      <c r="A268" s="1812" t="s">
        <v>1251</v>
      </c>
      <c r="B268" s="266">
        <v>2630</v>
      </c>
      <c r="C268" s="412"/>
      <c r="D268" s="411"/>
      <c r="E268" s="412"/>
      <c r="F268" s="412"/>
      <c r="G268" s="412"/>
      <c r="H268" s="412"/>
      <c r="I268" s="412"/>
      <c r="J268" s="412"/>
      <c r="K268" s="419">
        <f>D268</f>
        <v>0</v>
      </c>
      <c r="L268" s="411">
        <v>0</v>
      </c>
    </row>
    <row r="269" spans="1:12" x14ac:dyDescent="0.2">
      <c r="A269" s="1812" t="s">
        <v>472</v>
      </c>
      <c r="B269" s="266">
        <v>2640</v>
      </c>
      <c r="C269" s="412"/>
      <c r="D269" s="411"/>
      <c r="E269" s="412"/>
      <c r="F269" s="412"/>
      <c r="G269" s="412"/>
      <c r="H269" s="412"/>
      <c r="I269" s="412"/>
      <c r="J269" s="412"/>
      <c r="K269" s="419">
        <f>D269</f>
        <v>0</v>
      </c>
      <c r="L269" s="411">
        <v>0</v>
      </c>
    </row>
    <row r="270" spans="1:12" x14ac:dyDescent="0.2">
      <c r="A270" s="1812" t="s">
        <v>473</v>
      </c>
      <c r="B270" s="266">
        <v>2660</v>
      </c>
      <c r="C270" s="412"/>
      <c r="D270" s="411"/>
      <c r="E270" s="412"/>
      <c r="F270" s="412"/>
      <c r="G270" s="412"/>
      <c r="H270" s="412"/>
      <c r="I270" s="412"/>
      <c r="J270" s="412"/>
      <c r="K270" s="419">
        <f>D270</f>
        <v>0</v>
      </c>
      <c r="L270" s="411">
        <v>0</v>
      </c>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1156</v>
      </c>
      <c r="B272" s="1080" t="s">
        <v>673</v>
      </c>
      <c r="C272" s="412"/>
      <c r="D272" s="1862"/>
      <c r="E272" s="412"/>
      <c r="F272" s="412"/>
      <c r="G272" s="412"/>
      <c r="H272" s="412"/>
      <c r="I272" s="412"/>
      <c r="J272" s="412"/>
      <c r="K272" s="429">
        <f>D272</f>
        <v>0</v>
      </c>
      <c r="L272" s="1862">
        <v>0</v>
      </c>
    </row>
    <row r="273" spans="1:12" ht="12.75" customHeight="1" thickBot="1" x14ac:dyDescent="0.25">
      <c r="A273" s="1839" t="s">
        <v>972</v>
      </c>
      <c r="B273" s="878">
        <v>2000</v>
      </c>
      <c r="C273" s="412"/>
      <c r="D273" s="424">
        <f>SUM(D232,D237,D251,D255,D264,D271,D272)</f>
        <v>138439</v>
      </c>
      <c r="E273" s="412"/>
      <c r="F273" s="412"/>
      <c r="G273" s="412"/>
      <c r="H273" s="412"/>
      <c r="I273" s="412"/>
      <c r="J273" s="412"/>
      <c r="K273" s="424">
        <f>SUM(K232,K237,K251,K255,K264,K271,K272)</f>
        <v>138439</v>
      </c>
      <c r="L273" s="424">
        <f>SUM(L232,L237,L251,L255,L264,L271,L272)</f>
        <v>0</v>
      </c>
    </row>
    <row r="274" spans="1:12" ht="18" customHeight="1" thickTop="1" thickBot="1" x14ac:dyDescent="0.25">
      <c r="A274" s="1840" t="s">
        <v>1043</v>
      </c>
      <c r="B274" s="263">
        <v>3000</v>
      </c>
      <c r="C274" s="412"/>
      <c r="D274" s="423">
        <v>2</v>
      </c>
      <c r="E274" s="412"/>
      <c r="F274" s="412"/>
      <c r="G274" s="412"/>
      <c r="H274" s="412"/>
      <c r="I274" s="412"/>
      <c r="J274" s="412"/>
      <c r="K274" s="427">
        <f>D274</f>
        <v>2</v>
      </c>
      <c r="L274" s="423">
        <v>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2" t="s">
        <v>349</v>
      </c>
      <c r="B276" s="266">
        <v>4120</v>
      </c>
      <c r="C276" s="412"/>
      <c r="D276" s="411"/>
      <c r="E276" s="412"/>
      <c r="F276" s="412"/>
      <c r="G276" s="412"/>
      <c r="H276" s="412"/>
      <c r="I276" s="412"/>
      <c r="J276" s="412"/>
      <c r="K276" s="413">
        <f>D276</f>
        <v>0</v>
      </c>
      <c r="L276" s="411">
        <v>0</v>
      </c>
    </row>
    <row r="277" spans="1:12" x14ac:dyDescent="0.2">
      <c r="A277" s="1812" t="s">
        <v>812</v>
      </c>
      <c r="B277" s="266">
        <v>4140</v>
      </c>
      <c r="C277" s="412"/>
      <c r="D277" s="411"/>
      <c r="E277" s="412"/>
      <c r="F277" s="412"/>
      <c r="G277" s="412"/>
      <c r="H277" s="412"/>
      <c r="I277" s="412"/>
      <c r="J277" s="412"/>
      <c r="K277" s="413">
        <f>D277</f>
        <v>0</v>
      </c>
      <c r="L277" s="411">
        <v>0</v>
      </c>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v>0</v>
      </c>
    </row>
    <row r="282" spans="1:12" x14ac:dyDescent="0.2">
      <c r="A282" s="1812" t="s">
        <v>92</v>
      </c>
      <c r="B282" s="266">
        <v>5120</v>
      </c>
      <c r="C282" s="412"/>
      <c r="D282" s="412"/>
      <c r="E282" s="412"/>
      <c r="F282" s="412"/>
      <c r="G282" s="412"/>
      <c r="H282" s="411"/>
      <c r="I282" s="412"/>
      <c r="J282" s="412"/>
      <c r="K282" s="413">
        <f>H282</f>
        <v>0</v>
      </c>
      <c r="L282" s="411">
        <v>0</v>
      </c>
    </row>
    <row r="283" spans="1:12" ht="12.75" customHeight="1" x14ac:dyDescent="0.2">
      <c r="A283" s="1812" t="s">
        <v>1391</v>
      </c>
      <c r="B283" s="114" t="s">
        <v>721</v>
      </c>
      <c r="C283" s="412"/>
      <c r="D283" s="412"/>
      <c r="E283" s="412"/>
      <c r="F283" s="412"/>
      <c r="G283" s="412"/>
      <c r="H283" s="411"/>
      <c r="I283" s="412"/>
      <c r="J283" s="412"/>
      <c r="K283" s="413">
        <f>H283</f>
        <v>0</v>
      </c>
      <c r="L283" s="411">
        <v>0</v>
      </c>
    </row>
    <row r="284" spans="1:12" x14ac:dyDescent="0.2">
      <c r="A284" s="1812" t="s">
        <v>93</v>
      </c>
      <c r="B284" s="266" t="s">
        <v>692</v>
      </c>
      <c r="C284" s="412"/>
      <c r="D284" s="412"/>
      <c r="E284" s="412"/>
      <c r="F284" s="412"/>
      <c r="G284" s="412"/>
      <c r="H284" s="411"/>
      <c r="I284" s="412"/>
      <c r="J284" s="412"/>
      <c r="K284" s="413">
        <f>H284</f>
        <v>0</v>
      </c>
      <c r="L284" s="411">
        <v>0</v>
      </c>
    </row>
    <row r="285" spans="1:12" x14ac:dyDescent="0.2">
      <c r="A285" s="1812"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3" t="s">
        <v>1029</v>
      </c>
      <c r="C287" s="412"/>
      <c r="D287" s="416"/>
      <c r="E287" s="412"/>
      <c r="F287" s="412"/>
      <c r="G287" s="412"/>
      <c r="H287" s="1864"/>
      <c r="I287" s="412"/>
      <c r="J287" s="412"/>
      <c r="K287" s="1864"/>
      <c r="L287" s="425">
        <v>0</v>
      </c>
    </row>
    <row r="288" spans="1:12" ht="12.75" customHeight="1" thickTop="1" thickBot="1" x14ac:dyDescent="0.25">
      <c r="A288" s="2246" t="s">
        <v>595</v>
      </c>
      <c r="B288" s="2248"/>
      <c r="C288" s="412"/>
      <c r="D288" s="414">
        <f>SUM(D223,D273,D274,D278)</f>
        <v>221312</v>
      </c>
      <c r="E288" s="412"/>
      <c r="F288" s="412"/>
      <c r="G288" s="412"/>
      <c r="H288" s="414">
        <f>H286</f>
        <v>0</v>
      </c>
      <c r="I288" s="412"/>
      <c r="J288" s="412"/>
      <c r="K288" s="414">
        <f>SUM(K223,K273,K274,K278,K286,K287)</f>
        <v>221312</v>
      </c>
      <c r="L288" s="414">
        <f>SUM(L223,L273,L274,L278,L286,L287)</f>
        <v>200000</v>
      </c>
    </row>
    <row r="289" spans="1:14" ht="23.25" thickTop="1" x14ac:dyDescent="0.2">
      <c r="A289" s="900" t="s">
        <v>1177</v>
      </c>
      <c r="B289" s="901"/>
      <c r="C289" s="412"/>
      <c r="D289" s="415"/>
      <c r="E289" s="412"/>
      <c r="F289" s="412"/>
      <c r="G289" s="412"/>
      <c r="H289" s="440"/>
      <c r="I289" s="412"/>
      <c r="J289" s="412"/>
      <c r="K289" s="439">
        <f>'Revenues 9-14'!G275-'Expenditures 15-22'!K288</f>
        <v>-61808</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5" t="s">
        <v>150</v>
      </c>
      <c r="B291" s="2239"/>
      <c r="C291" s="892"/>
      <c r="D291" s="893"/>
      <c r="E291" s="893"/>
      <c r="F291" s="893"/>
      <c r="G291" s="893"/>
      <c r="H291" s="893"/>
      <c r="I291" s="893"/>
      <c r="J291" s="893"/>
      <c r="K291" s="893"/>
      <c r="L291" s="894"/>
    </row>
    <row r="292" spans="1:14" ht="18" customHeight="1" x14ac:dyDescent="0.2">
      <c r="A292" s="1822" t="s">
        <v>151</v>
      </c>
      <c r="B292" s="264"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69">
        <v>2530</v>
      </c>
      <c r="C294" s="411"/>
      <c r="D294" s="411"/>
      <c r="E294" s="411"/>
      <c r="F294" s="411"/>
      <c r="G294" s="411">
        <v>1186399</v>
      </c>
      <c r="H294" s="411"/>
      <c r="I294" s="435"/>
      <c r="J294" s="435"/>
      <c r="K294" s="413">
        <f>SUM(C294:J294)</f>
        <v>1186399</v>
      </c>
      <c r="L294" s="435">
        <v>2050000</v>
      </c>
    </row>
    <row r="295" spans="1:14" ht="13.5" customHeight="1" x14ac:dyDescent="0.2">
      <c r="A295" s="1843"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1186399</v>
      </c>
      <c r="H296" s="424">
        <f t="shared" si="23"/>
        <v>0</v>
      </c>
      <c r="I296" s="424">
        <f t="shared" si="23"/>
        <v>0</v>
      </c>
      <c r="J296" s="424">
        <f t="shared" si="23"/>
        <v>0</v>
      </c>
      <c r="K296" s="424">
        <f t="shared" si="23"/>
        <v>1186399</v>
      </c>
      <c r="L296" s="424">
        <f t="shared" si="23"/>
        <v>2050000</v>
      </c>
    </row>
    <row r="297" spans="1:14" ht="18" customHeight="1" thickTop="1" x14ac:dyDescent="0.2">
      <c r="A297" s="1822" t="s">
        <v>152</v>
      </c>
      <c r="B297" s="263"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v>0</v>
      </c>
    </row>
    <row r="300" spans="1:14" x14ac:dyDescent="0.2">
      <c r="A300" s="1812" t="s">
        <v>349</v>
      </c>
      <c r="B300" s="266">
        <v>4120</v>
      </c>
      <c r="C300" s="412"/>
      <c r="D300" s="412"/>
      <c r="E300" s="435"/>
      <c r="F300" s="412"/>
      <c r="G300" s="412"/>
      <c r="H300" s="435"/>
      <c r="I300" s="506"/>
      <c r="J300" s="412"/>
      <c r="K300" s="1060">
        <f>SUM(E300,H300)</f>
        <v>0</v>
      </c>
      <c r="L300" s="411">
        <v>0</v>
      </c>
    </row>
    <row r="301" spans="1:14" x14ac:dyDescent="0.2">
      <c r="A301" s="1812" t="s">
        <v>812</v>
      </c>
      <c r="B301" s="266">
        <v>4140</v>
      </c>
      <c r="C301" s="412"/>
      <c r="D301" s="412"/>
      <c r="E301" s="435"/>
      <c r="F301" s="412"/>
      <c r="G301" s="412"/>
      <c r="H301" s="435"/>
      <c r="I301" s="506"/>
      <c r="J301" s="412"/>
      <c r="K301" s="1060">
        <f>SUM(E301,H301)</f>
        <v>0</v>
      </c>
      <c r="L301" s="411">
        <v>0</v>
      </c>
    </row>
    <row r="302" spans="1:14" ht="12.75" customHeight="1" x14ac:dyDescent="0.2">
      <c r="A302" s="1818"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v>0</v>
      </c>
    </row>
    <row r="305" spans="1:14" ht="12.75" customHeight="1" thickTop="1" thickBot="1" x14ac:dyDescent="0.25">
      <c r="A305" s="2244" t="s">
        <v>317</v>
      </c>
      <c r="B305" s="2245"/>
      <c r="C305" s="414">
        <f>SUM(C296)</f>
        <v>0</v>
      </c>
      <c r="D305" s="414">
        <f>SUM(D296)</f>
        <v>0</v>
      </c>
      <c r="E305" s="414">
        <f>SUM(E296,E303)</f>
        <v>0</v>
      </c>
      <c r="F305" s="414">
        <f>SUM(F296)</f>
        <v>0</v>
      </c>
      <c r="G305" s="414">
        <f>SUM(G296)</f>
        <v>1186399</v>
      </c>
      <c r="H305" s="414">
        <f>SUM(H296,H303)</f>
        <v>0</v>
      </c>
      <c r="I305" s="414">
        <f>SUM(I296)</f>
        <v>0</v>
      </c>
      <c r="J305" s="414">
        <f>SUM(J296)</f>
        <v>0</v>
      </c>
      <c r="K305" s="414">
        <f>SUM(K296,K303,K304)</f>
        <v>1186399</v>
      </c>
      <c r="L305" s="414">
        <f>SUM(L296,L303,L304)</f>
        <v>2050000</v>
      </c>
    </row>
    <row r="306" spans="1:14" ht="23.25" customHeight="1" thickTop="1" x14ac:dyDescent="0.2">
      <c r="A306" s="2240" t="s">
        <v>1177</v>
      </c>
      <c r="B306" s="2241"/>
      <c r="C306" s="418"/>
      <c r="D306" s="418"/>
      <c r="E306" s="418"/>
      <c r="F306" s="418"/>
      <c r="G306" s="418"/>
      <c r="H306" s="418"/>
      <c r="I306" s="418"/>
      <c r="J306" s="418"/>
      <c r="K306" s="429">
        <f>'Revenues 9-14'!H275-'Expenditures 15-22'!K305</f>
        <v>-1186394</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1" t="s">
        <v>156</v>
      </c>
      <c r="B308" s="225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3" t="s">
        <v>1071</v>
      </c>
      <c r="B310" s="2252"/>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0</v>
      </c>
      <c r="M313" s="908"/>
      <c r="N313" s="908"/>
    </row>
    <row r="314" spans="1:14" s="19" customFormat="1" x14ac:dyDescent="0.2">
      <c r="A314" s="890" t="s">
        <v>342</v>
      </c>
      <c r="B314" s="528" t="s">
        <v>323</v>
      </c>
      <c r="C314" s="435"/>
      <c r="D314" s="435"/>
      <c r="E314" s="435">
        <v>36912</v>
      </c>
      <c r="F314" s="435"/>
      <c r="G314" s="435"/>
      <c r="H314" s="435"/>
      <c r="I314" s="435"/>
      <c r="J314" s="435"/>
      <c r="K314" s="1060">
        <f t="shared" si="24"/>
        <v>36912</v>
      </c>
      <c r="L314" s="435">
        <v>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v>0</v>
      </c>
      <c r="M315" s="908"/>
      <c r="N315" s="908"/>
    </row>
    <row r="316" spans="1:14" s="19" customFormat="1" x14ac:dyDescent="0.2">
      <c r="A316" s="890" t="s">
        <v>817</v>
      </c>
      <c r="B316" s="528" t="s">
        <v>325</v>
      </c>
      <c r="C316" s="435"/>
      <c r="D316" s="435"/>
      <c r="E316" s="435"/>
      <c r="F316" s="435">
        <v>3790</v>
      </c>
      <c r="G316" s="435"/>
      <c r="H316" s="435"/>
      <c r="I316" s="435"/>
      <c r="J316" s="435"/>
      <c r="K316" s="1060">
        <f t="shared" si="24"/>
        <v>3790</v>
      </c>
      <c r="L316" s="435">
        <v>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22018</v>
      </c>
      <c r="D318" s="435">
        <v>1592</v>
      </c>
      <c r="E318" s="435">
        <v>2067</v>
      </c>
      <c r="F318" s="435"/>
      <c r="G318" s="435"/>
      <c r="H318" s="435"/>
      <c r="I318" s="435"/>
      <c r="J318" s="435"/>
      <c r="K318" s="1060">
        <f t="shared" si="24"/>
        <v>25677</v>
      </c>
      <c r="L318" s="435">
        <v>112077</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v>0</v>
      </c>
      <c r="M320" s="908"/>
      <c r="N320" s="908"/>
    </row>
    <row r="321" spans="1:14" s="19" customFormat="1" x14ac:dyDescent="0.2">
      <c r="A321" s="1847" t="s">
        <v>552</v>
      </c>
      <c r="B321" s="527" t="s">
        <v>1348</v>
      </c>
      <c r="C321" s="690"/>
      <c r="D321" s="690"/>
      <c r="E321" s="690">
        <v>71249</v>
      </c>
      <c r="F321" s="690"/>
      <c r="G321" s="690"/>
      <c r="H321" s="690"/>
      <c r="I321" s="690"/>
      <c r="J321" s="690"/>
      <c r="K321" s="1222">
        <f>SUM(C321:J321)</f>
        <v>71249</v>
      </c>
      <c r="L321" s="690">
        <v>0</v>
      </c>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8" t="s">
        <v>833</v>
      </c>
      <c r="B323" s="531" t="s">
        <v>668</v>
      </c>
      <c r="C323" s="1061">
        <f>SUM(C312:C322)</f>
        <v>22018</v>
      </c>
      <c r="D323" s="1061">
        <f t="shared" ref="D323:J323" si="25">SUM(D312:D322)</f>
        <v>1592</v>
      </c>
      <c r="E323" s="1061">
        <f t="shared" si="25"/>
        <v>110228</v>
      </c>
      <c r="F323" s="1061">
        <f t="shared" si="25"/>
        <v>3790</v>
      </c>
      <c r="G323" s="1061">
        <f t="shared" si="25"/>
        <v>0</v>
      </c>
      <c r="H323" s="1061">
        <f t="shared" si="25"/>
        <v>0</v>
      </c>
      <c r="I323" s="1061">
        <f t="shared" si="25"/>
        <v>0</v>
      </c>
      <c r="J323" s="1061">
        <f t="shared" si="25"/>
        <v>0</v>
      </c>
      <c r="K323" s="1061">
        <f>SUM(K312:K322)</f>
        <v>137628</v>
      </c>
      <c r="L323" s="1061">
        <f>SUM(L312:L322)</f>
        <v>112077</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v>0</v>
      </c>
    </row>
    <row r="327" spans="1:14" ht="12.75" customHeight="1" x14ac:dyDescent="0.2">
      <c r="A327" s="1844" t="s">
        <v>1391</v>
      </c>
      <c r="B327" s="527" t="s">
        <v>721</v>
      </c>
      <c r="C327" s="436"/>
      <c r="D327" s="436"/>
      <c r="E327" s="436"/>
      <c r="F327" s="436"/>
      <c r="G327" s="436"/>
      <c r="H327" s="434"/>
      <c r="I327" s="436"/>
      <c r="J327" s="436"/>
      <c r="K327" s="1060">
        <f>H327</f>
        <v>0</v>
      </c>
      <c r="L327" s="434">
        <v>0</v>
      </c>
    </row>
    <row r="328" spans="1:14" x14ac:dyDescent="0.2">
      <c r="A328" s="1812" t="s">
        <v>1074</v>
      </c>
      <c r="B328" s="114">
        <v>5150</v>
      </c>
      <c r="C328" s="436"/>
      <c r="D328" s="436"/>
      <c r="E328" s="436"/>
      <c r="F328" s="436"/>
      <c r="G328" s="436"/>
      <c r="H328" s="435"/>
      <c r="I328" s="436"/>
      <c r="J328" s="436"/>
      <c r="K328" s="1060">
        <f>H328</f>
        <v>0</v>
      </c>
      <c r="L328" s="435">
        <v>0</v>
      </c>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v>0</v>
      </c>
    </row>
    <row r="331" spans="1:14" ht="12.75" customHeight="1" thickTop="1" thickBot="1" x14ac:dyDescent="0.25">
      <c r="A331" s="1863" t="s">
        <v>595</v>
      </c>
      <c r="B331" s="1867"/>
      <c r="C331" s="1061">
        <f>SUM(C323)</f>
        <v>22018</v>
      </c>
      <c r="D331" s="1061">
        <f t="shared" ref="D331:J331" si="26">SUM(D323)</f>
        <v>1592</v>
      </c>
      <c r="E331" s="1061">
        <f t="shared" si="26"/>
        <v>110228</v>
      </c>
      <c r="F331" s="1061">
        <f t="shared" si="26"/>
        <v>3790</v>
      </c>
      <c r="G331" s="1061">
        <f t="shared" si="26"/>
        <v>0</v>
      </c>
      <c r="H331" s="1061">
        <f>SUM(H323,H329)</f>
        <v>0</v>
      </c>
      <c r="I331" s="1061">
        <f t="shared" si="26"/>
        <v>0</v>
      </c>
      <c r="J331" s="1061">
        <f t="shared" si="26"/>
        <v>0</v>
      </c>
      <c r="K331" s="1061">
        <f>SUM(K323,K329)</f>
        <v>137628</v>
      </c>
      <c r="L331" s="424">
        <f>SUM(L323,L329,L330)</f>
        <v>112077</v>
      </c>
    </row>
    <row r="332" spans="1:14" ht="12.75" customHeight="1" thickTop="1" x14ac:dyDescent="0.2">
      <c r="A332" s="2242" t="s">
        <v>1177</v>
      </c>
      <c r="B332" s="2243"/>
      <c r="C332" s="412"/>
      <c r="D332" s="412"/>
      <c r="E332" s="412"/>
      <c r="F332" s="412"/>
      <c r="G332" s="412"/>
      <c r="H332" s="412"/>
      <c r="I332" s="412"/>
      <c r="J332" s="412"/>
      <c r="K332" s="1064">
        <f>'Revenues 9-14'!J275-'Expenditures 15-22'!K331</f>
        <v>-47890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4" t="s">
        <v>1142</v>
      </c>
      <c r="B334" s="2129"/>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v>0</v>
      </c>
    </row>
    <row r="338" spans="1:14" x14ac:dyDescent="0.2">
      <c r="A338" s="1812"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v>0</v>
      </c>
    </row>
    <row r="348" spans="1:14" ht="12.75" customHeight="1" x14ac:dyDescent="0.2">
      <c r="A348" s="1813"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T43" sqref="T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8" t="s">
        <v>1314</v>
      </c>
      <c r="D1" s="2254" t="s">
        <v>1315</v>
      </c>
      <c r="E1" s="2255"/>
      <c r="F1" s="2255"/>
      <c r="G1" s="2255"/>
      <c r="H1" s="2255"/>
      <c r="I1" s="2255"/>
      <c r="J1" s="2255"/>
      <c r="K1" s="2255"/>
      <c r="L1" s="2256"/>
      <c r="M1" s="2257" t="s">
        <v>214</v>
      </c>
      <c r="N1" s="2258"/>
    </row>
    <row r="2" spans="1:16" ht="13.5" customHeight="1" x14ac:dyDescent="0.2">
      <c r="A2" s="2261"/>
      <c r="B2" s="226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3" sqref="T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4" t="s">
        <v>1966</v>
      </c>
      <c r="B2" s="834" t="s">
        <v>1932</v>
      </c>
      <c r="C2" s="1083" t="s">
        <v>1933</v>
      </c>
      <c r="D2" s="1083" t="s">
        <v>1934</v>
      </c>
      <c r="E2" s="1083" t="s">
        <v>1935</v>
      </c>
      <c r="F2" s="1083" t="s">
        <v>1936</v>
      </c>
    </row>
    <row r="3" spans="1:6" ht="12" customHeight="1" x14ac:dyDescent="0.2">
      <c r="A3" s="2275"/>
      <c r="B3" s="546"/>
      <c r="C3" s="832"/>
      <c r="D3" s="833" t="s">
        <v>295</v>
      </c>
      <c r="E3" s="832"/>
      <c r="F3" s="833" t="s">
        <v>296</v>
      </c>
    </row>
    <row r="4" spans="1:6" ht="13.7" customHeight="1" x14ac:dyDescent="0.2">
      <c r="A4" s="544" t="s">
        <v>1375</v>
      </c>
      <c r="B4" s="559">
        <f>'Revenues 9-14'!C5</f>
        <v>386596</v>
      </c>
      <c r="C4" s="511">
        <v>0</v>
      </c>
      <c r="D4" s="560">
        <f>B4-C4</f>
        <v>386596</v>
      </c>
      <c r="E4" s="511">
        <v>387249</v>
      </c>
      <c r="F4" s="560">
        <f>E4-C4</f>
        <v>387249</v>
      </c>
    </row>
    <row r="5" spans="1:6" ht="13.7" customHeight="1" x14ac:dyDescent="0.2">
      <c r="A5" s="544" t="s">
        <v>1038</v>
      </c>
      <c r="B5" s="559">
        <f>'Revenues 9-14'!D5</f>
        <v>20606</v>
      </c>
      <c r="C5" s="511">
        <v>0</v>
      </c>
      <c r="D5" s="560">
        <f t="shared" ref="D5:D18" si="0">B5-C5</f>
        <v>20606</v>
      </c>
      <c r="E5" s="511">
        <v>20650</v>
      </c>
      <c r="F5" s="560">
        <f>E5-C5</f>
        <v>20650</v>
      </c>
    </row>
    <row r="6" spans="1:6" ht="13.7" customHeight="1" x14ac:dyDescent="0.2">
      <c r="A6" s="544" t="s">
        <v>480</v>
      </c>
      <c r="B6" s="559">
        <f>'Revenues 9-14'!E5</f>
        <v>0</v>
      </c>
      <c r="C6" s="511">
        <v>0</v>
      </c>
      <c r="D6" s="560">
        <f t="shared" si="0"/>
        <v>0</v>
      </c>
      <c r="E6" s="511">
        <v>0</v>
      </c>
      <c r="F6" s="560">
        <f t="shared" ref="F6:F18" si="1">E6-C6</f>
        <v>0</v>
      </c>
    </row>
    <row r="7" spans="1:6" ht="13.7" customHeight="1" x14ac:dyDescent="0.2">
      <c r="A7" s="544" t="s">
        <v>162</v>
      </c>
      <c r="B7" s="559">
        <f>'Revenues 9-14'!F5</f>
        <v>139099</v>
      </c>
      <c r="C7" s="511">
        <v>0</v>
      </c>
      <c r="D7" s="560">
        <f t="shared" si="0"/>
        <v>139099</v>
      </c>
      <c r="E7" s="511">
        <v>139408</v>
      </c>
      <c r="F7" s="560">
        <f t="shared" si="1"/>
        <v>139408</v>
      </c>
    </row>
    <row r="8" spans="1:6" ht="13.7" customHeight="1" x14ac:dyDescent="0.2">
      <c r="A8" s="544" t="s">
        <v>1405</v>
      </c>
      <c r="B8" s="559">
        <f>'Revenues 9-14'!G5</f>
        <v>34751</v>
      </c>
      <c r="C8" s="511">
        <v>0</v>
      </c>
      <c r="D8" s="560">
        <f t="shared" si="0"/>
        <v>34751</v>
      </c>
      <c r="E8" s="511">
        <v>34828</v>
      </c>
      <c r="F8" s="560">
        <f t="shared" si="1"/>
        <v>34828</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10002</v>
      </c>
      <c r="C10" s="511">
        <v>0</v>
      </c>
      <c r="D10" s="560">
        <f t="shared" si="0"/>
        <v>10002</v>
      </c>
      <c r="E10" s="511">
        <v>10005</v>
      </c>
      <c r="F10" s="560">
        <f t="shared" si="1"/>
        <v>10005</v>
      </c>
    </row>
    <row r="11" spans="1:6" x14ac:dyDescent="0.2">
      <c r="A11" s="544" t="s">
        <v>478</v>
      </c>
      <c r="B11" s="559">
        <f>'Revenues 9-14'!J5</f>
        <v>87678</v>
      </c>
      <c r="C11" s="511">
        <v>0</v>
      </c>
      <c r="D11" s="560">
        <f t="shared" si="0"/>
        <v>87678</v>
      </c>
      <c r="E11" s="511">
        <v>87865</v>
      </c>
      <c r="F11" s="560">
        <f t="shared" si="1"/>
        <v>87865</v>
      </c>
    </row>
    <row r="12" spans="1:6" ht="13.7" customHeight="1" x14ac:dyDescent="0.2">
      <c r="A12" s="544" t="s">
        <v>164</v>
      </c>
      <c r="B12" s="559">
        <f>'Revenues 9-14'!K5</f>
        <v>0</v>
      </c>
      <c r="C12" s="511">
        <v>0</v>
      </c>
      <c r="D12" s="560">
        <f t="shared" si="0"/>
        <v>0</v>
      </c>
      <c r="E12" s="511">
        <v>0</v>
      </c>
      <c r="F12" s="560">
        <f t="shared" si="1"/>
        <v>0</v>
      </c>
    </row>
    <row r="13" spans="1:6" ht="13.7" customHeight="1" x14ac:dyDescent="0.2">
      <c r="A13" s="544" t="s">
        <v>1112</v>
      </c>
      <c r="B13" s="559">
        <f>SUM('Revenues 9-14'!C6:D6)</f>
        <v>0</v>
      </c>
      <c r="C13" s="511">
        <v>0</v>
      </c>
      <c r="D13" s="560">
        <f t="shared" si="0"/>
        <v>0</v>
      </c>
      <c r="E13" s="511">
        <v>0</v>
      </c>
      <c r="F13" s="560">
        <f t="shared" si="1"/>
        <v>0</v>
      </c>
    </row>
    <row r="14" spans="1:6" ht="13.7" customHeight="1" x14ac:dyDescent="0.2">
      <c r="A14" s="544" t="s">
        <v>479</v>
      </c>
      <c r="B14" s="559">
        <f>SUM('Revenues 9-14'!C7:D7,'Revenues 9-14'!F7:H7)</f>
        <v>11114</v>
      </c>
      <c r="C14" s="511">
        <v>0</v>
      </c>
      <c r="D14" s="560">
        <f t="shared" si="0"/>
        <v>11114</v>
      </c>
      <c r="E14" s="511">
        <v>11025</v>
      </c>
      <c r="F14" s="560">
        <f t="shared" si="1"/>
        <v>11025</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109464</v>
      </c>
      <c r="C16" s="511">
        <v>0</v>
      </c>
      <c r="D16" s="560">
        <f t="shared" si="0"/>
        <v>109464</v>
      </c>
      <c r="E16" s="511">
        <v>109701</v>
      </c>
      <c r="F16" s="560">
        <f t="shared" si="1"/>
        <v>109701</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799310</v>
      </c>
      <c r="C19" s="561">
        <f>SUM(C4:C18)</f>
        <v>0</v>
      </c>
      <c r="D19" s="561">
        <f>SUM(D4:D18)</f>
        <v>799310</v>
      </c>
      <c r="E19" s="561">
        <f>SUM(E4:E18)</f>
        <v>800731</v>
      </c>
      <c r="F19" s="561">
        <f>SUM(F4:F18)</f>
        <v>800731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T43" sqref="T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6"/>
    </row>
    <row r="2" spans="1:7" ht="33.75" customHeight="1" x14ac:dyDescent="0.2">
      <c r="A2" s="2304" t="s">
        <v>1968</v>
      </c>
      <c r="B2" s="2305"/>
      <c r="C2" s="1624" t="s">
        <v>1937</v>
      </c>
      <c r="D2" s="1624" t="s">
        <v>1938</v>
      </c>
      <c r="E2" s="1624" t="s">
        <v>1939</v>
      </c>
      <c r="F2" s="1624" t="s">
        <v>1940</v>
      </c>
    </row>
    <row r="3" spans="1:7" ht="23.25" customHeight="1" x14ac:dyDescent="0.2">
      <c r="A3" s="2309" t="s">
        <v>1328</v>
      </c>
      <c r="B3" s="2310"/>
      <c r="C3" s="2300"/>
      <c r="D3" s="2301"/>
      <c r="E3" s="2301"/>
      <c r="F3" s="2302"/>
    </row>
    <row r="4" spans="1:7" ht="12.75" customHeight="1" thickBot="1" x14ac:dyDescent="0.25">
      <c r="A4" s="2289" t="s">
        <v>734</v>
      </c>
      <c r="B4" s="2306"/>
      <c r="C4" s="926"/>
      <c r="D4" s="926"/>
      <c r="E4" s="926"/>
      <c r="F4" s="1599">
        <f>SUM(C4+D4)-E4</f>
        <v>0</v>
      </c>
    </row>
    <row r="5" spans="1:7" ht="13.5" thickTop="1" x14ac:dyDescent="0.2">
      <c r="A5" s="2307" t="s">
        <v>1324</v>
      </c>
      <c r="B5" s="2292"/>
      <c r="C5" s="2284"/>
      <c r="D5" s="2285"/>
      <c r="E5" s="2285"/>
      <c r="F5" s="2286"/>
    </row>
    <row r="6" spans="1:7" ht="12.75" customHeight="1" thickBot="1" x14ac:dyDescent="0.25">
      <c r="A6" s="755" t="s">
        <v>67</v>
      </c>
      <c r="B6" s="754"/>
      <c r="C6" s="1600">
        <v>0</v>
      </c>
      <c r="D6" s="511">
        <v>375000</v>
      </c>
      <c r="E6" s="1600">
        <v>0</v>
      </c>
      <c r="F6" s="1599">
        <f t="shared" ref="F6:F14" si="0">SUM(C6+D6)-E6</f>
        <v>375000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308" t="s">
        <v>735</v>
      </c>
      <c r="B15" s="2290"/>
      <c r="C15" s="1599">
        <f>SUM(C6:C14)</f>
        <v>0</v>
      </c>
      <c r="D15" s="1599">
        <f>SUM(D6:D14)</f>
        <v>375000</v>
      </c>
      <c r="E15" s="1599">
        <f>SUM(E6:E14)</f>
        <v>0</v>
      </c>
      <c r="F15" s="1599">
        <f>SUM(F6:F14)</f>
        <v>375000</v>
      </c>
      <c r="G15" s="684"/>
    </row>
    <row r="16" spans="1:7" s="56" customFormat="1" ht="13.5" thickTop="1" x14ac:dyDescent="0.2">
      <c r="A16" s="2303" t="s">
        <v>1325</v>
      </c>
      <c r="B16" s="2292"/>
      <c r="C16" s="2284"/>
      <c r="D16" s="2285"/>
      <c r="E16" s="2285"/>
      <c r="F16" s="2286"/>
    </row>
    <row r="17" spans="1:11" ht="12.75" customHeight="1" thickBot="1" x14ac:dyDescent="0.25">
      <c r="A17" s="2282" t="s">
        <v>67</v>
      </c>
      <c r="B17" s="2283"/>
      <c r="C17" s="1600"/>
      <c r="D17" s="511"/>
      <c r="E17" s="1600"/>
      <c r="F17" s="1599">
        <f>SUM(C17+D17)-E17</f>
        <v>0</v>
      </c>
    </row>
    <row r="18" spans="1:11" ht="12.75" customHeight="1" thickTop="1" thickBot="1" x14ac:dyDescent="0.25">
      <c r="A18" s="2282" t="s">
        <v>7</v>
      </c>
      <c r="B18" s="2283"/>
      <c r="C18" s="1600"/>
      <c r="D18" s="511"/>
      <c r="E18" s="1600"/>
      <c r="F18" s="1599">
        <f>SUM(C18+D18)-E18</f>
        <v>0</v>
      </c>
    </row>
    <row r="19" spans="1:11" ht="12.75" customHeight="1" thickTop="1" thickBot="1" x14ac:dyDescent="0.25">
      <c r="A19" s="2282" t="s">
        <v>454</v>
      </c>
      <c r="B19" s="2283"/>
      <c r="C19" s="1600"/>
      <c r="D19" s="511"/>
      <c r="E19" s="1600"/>
      <c r="F19" s="1599">
        <f>SUM(C19+D19)-E19</f>
        <v>0</v>
      </c>
    </row>
    <row r="20" spans="1:11" ht="12.75" customHeight="1" thickTop="1" thickBot="1" x14ac:dyDescent="0.25">
      <c r="A20" s="2287" t="s">
        <v>527</v>
      </c>
      <c r="B20" s="2288"/>
      <c r="C20" s="1600"/>
      <c r="D20" s="511"/>
      <c r="E20" s="1600"/>
      <c r="F20" s="1599">
        <f>SUM(C20+D20)-E20</f>
        <v>0</v>
      </c>
    </row>
    <row r="21" spans="1:11" ht="14.25" thickTop="1" thickBot="1" x14ac:dyDescent="0.25">
      <c r="A21" s="2289" t="s">
        <v>736</v>
      </c>
      <c r="B21" s="2290"/>
      <c r="C21" s="1599">
        <f>SUM(C17:C20)</f>
        <v>0</v>
      </c>
      <c r="D21" s="1599">
        <f>SUM(D17:D20)</f>
        <v>0</v>
      </c>
      <c r="E21" s="1599">
        <f>SUM(E17:E20)</f>
        <v>0</v>
      </c>
      <c r="F21" s="1599">
        <f>SUM(F17:F20)</f>
        <v>0</v>
      </c>
      <c r="G21" s="684"/>
    </row>
    <row r="22" spans="1:11" ht="13.5" thickTop="1" x14ac:dyDescent="0.2">
      <c r="A22" s="2291" t="s">
        <v>1326</v>
      </c>
      <c r="B22" s="2292"/>
      <c r="C22" s="2284"/>
      <c r="D22" s="2285"/>
      <c r="E22" s="2285"/>
      <c r="F22" s="2286"/>
    </row>
    <row r="23" spans="1:11" ht="23.25" customHeight="1" thickBot="1" x14ac:dyDescent="0.25">
      <c r="A23" s="2289" t="s">
        <v>737</v>
      </c>
      <c r="B23" s="2290"/>
      <c r="C23" s="926"/>
      <c r="D23" s="926"/>
      <c r="E23" s="926"/>
      <c r="F23" s="1599">
        <f>SUM(C23+D23)-E23</f>
        <v>0</v>
      </c>
      <c r="G23" s="684"/>
    </row>
    <row r="24" spans="1:11" ht="13.5" thickTop="1" x14ac:dyDescent="0.2">
      <c r="A24" s="2291" t="s">
        <v>1327</v>
      </c>
      <c r="B24" s="2292"/>
      <c r="C24" s="2284"/>
      <c r="D24" s="2285"/>
      <c r="E24" s="2285"/>
      <c r="F24" s="2286"/>
    </row>
    <row r="25" spans="1:11" ht="13.5" thickBot="1" x14ac:dyDescent="0.25">
      <c r="A25" s="2289" t="s">
        <v>738</v>
      </c>
      <c r="B25" s="2295"/>
      <c r="C25" s="926"/>
      <c r="D25" s="926"/>
      <c r="E25" s="926"/>
      <c r="F25" s="1599">
        <f>SUM(C25+D25)-E25</f>
        <v>0</v>
      </c>
      <c r="G25" s="684"/>
    </row>
    <row r="26" spans="1:11" ht="13.5" thickTop="1" x14ac:dyDescent="0.2">
      <c r="A26" s="2296" t="s">
        <v>762</v>
      </c>
      <c r="B26" s="2292"/>
      <c r="C26" s="1601"/>
      <c r="D26" s="1601"/>
      <c r="E26" s="1601"/>
      <c r="F26" s="1602"/>
    </row>
    <row r="27" spans="1:11" ht="13.5" thickBot="1" x14ac:dyDescent="0.25">
      <c r="A27" s="2289" t="s">
        <v>1260</v>
      </c>
      <c r="B27" s="2297"/>
      <c r="C27" s="511">
        <v>123603</v>
      </c>
      <c r="D27" s="511">
        <v>100000</v>
      </c>
      <c r="E27" s="511">
        <v>148291</v>
      </c>
      <c r="F27" s="1599">
        <f>SUM(C27+D27)-E27</f>
        <v>75312</v>
      </c>
      <c r="G27" s="684"/>
    </row>
    <row r="28" spans="1:11" ht="7.5" customHeight="1" thickTop="1" x14ac:dyDescent="0.2">
      <c r="A28" s="547"/>
    </row>
    <row r="29" spans="1:11" ht="23.25" customHeight="1" x14ac:dyDescent="0.2">
      <c r="A29" s="2293" t="s">
        <v>685</v>
      </c>
      <c r="B29" s="2294"/>
      <c r="C29" s="120"/>
      <c r="D29" s="120"/>
      <c r="E29" s="120"/>
      <c r="F29" s="120"/>
      <c r="G29" s="120"/>
      <c r="H29" s="120"/>
      <c r="I29" s="120"/>
      <c r="J29" s="120"/>
    </row>
    <row r="30" spans="1:11" ht="47.25" customHeight="1" x14ac:dyDescent="0.2">
      <c r="A30" s="756" t="s">
        <v>1261</v>
      </c>
      <c r="B30" s="130" t="s">
        <v>1338</v>
      </c>
      <c r="C30" s="130" t="s">
        <v>686</v>
      </c>
      <c r="D30" s="130" t="s">
        <v>1339</v>
      </c>
      <c r="E30" s="130" t="s">
        <v>2059</v>
      </c>
      <c r="F30" s="130" t="s">
        <v>1941</v>
      </c>
      <c r="G30" s="130" t="s">
        <v>1704</v>
      </c>
      <c r="H30" s="130" t="s">
        <v>1942</v>
      </c>
      <c r="I30" s="130" t="s">
        <v>2060</v>
      </c>
      <c r="J30" s="1249" t="s">
        <v>3</v>
      </c>
      <c r="K30" s="119"/>
    </row>
    <row r="31" spans="1:11" ht="12" customHeight="1" x14ac:dyDescent="0.2">
      <c r="A31" s="1103" t="s">
        <v>2110</v>
      </c>
      <c r="B31" s="657">
        <v>40386</v>
      </c>
      <c r="C31" s="1101">
        <v>1250000</v>
      </c>
      <c r="D31" s="1605">
        <v>4</v>
      </c>
      <c r="E31" s="1101">
        <v>1030000</v>
      </c>
      <c r="F31" s="1101">
        <v>0</v>
      </c>
      <c r="G31" s="1101">
        <v>0</v>
      </c>
      <c r="H31" s="1101">
        <v>45000</v>
      </c>
      <c r="I31" s="1102">
        <f>((E31+F31)-H31)+G31</f>
        <v>985000</v>
      </c>
      <c r="J31" s="1101">
        <v>674923</v>
      </c>
      <c r="K31" s="118"/>
    </row>
    <row r="32" spans="1:11" ht="12" customHeight="1" x14ac:dyDescent="0.2">
      <c r="A32" s="1103" t="s">
        <v>2111</v>
      </c>
      <c r="B32" s="657">
        <v>41821</v>
      </c>
      <c r="C32" s="1101">
        <v>170000</v>
      </c>
      <c r="D32" s="1605">
        <v>2</v>
      </c>
      <c r="E32" s="1101">
        <v>170000</v>
      </c>
      <c r="F32" s="1101">
        <v>0</v>
      </c>
      <c r="G32" s="1101">
        <v>0</v>
      </c>
      <c r="H32" s="1101">
        <v>25000</v>
      </c>
      <c r="I32" s="1102">
        <f>((E32+F32)-H32)+G32</f>
        <v>145000</v>
      </c>
      <c r="J32" s="1101">
        <v>145000</v>
      </c>
      <c r="K32" s="118"/>
    </row>
    <row r="33" spans="1:11" ht="12" customHeight="1" x14ac:dyDescent="0.2">
      <c r="A33" s="1103" t="s">
        <v>2110</v>
      </c>
      <c r="B33" s="657">
        <v>42487</v>
      </c>
      <c r="C33" s="1101">
        <v>2300000</v>
      </c>
      <c r="D33" s="1605">
        <v>6</v>
      </c>
      <c r="E33" s="1101"/>
      <c r="F33" s="1101">
        <v>2300000</v>
      </c>
      <c r="G33" s="1101">
        <v>0</v>
      </c>
      <c r="H33" s="1101"/>
      <c r="I33" s="1102">
        <f t="shared" ref="I33:I48" si="1">((E33+F33)-H33)+G33</f>
        <v>2300000</v>
      </c>
      <c r="J33" s="1101">
        <v>2300000</v>
      </c>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3720000</v>
      </c>
      <c r="D49" s="1604"/>
      <c r="E49" s="1102">
        <f t="shared" ref="E49:J49" si="2">SUM(E31:E48)</f>
        <v>1200000</v>
      </c>
      <c r="F49" s="1102">
        <f t="shared" si="2"/>
        <v>2300000</v>
      </c>
      <c r="G49" s="1102">
        <f t="shared" si="2"/>
        <v>0</v>
      </c>
      <c r="H49" s="1102">
        <f t="shared" si="2"/>
        <v>70000</v>
      </c>
      <c r="I49" s="1102">
        <f t="shared" si="2"/>
        <v>3430000</v>
      </c>
      <c r="J49" s="1102">
        <f t="shared" si="2"/>
        <v>3119923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6" t="s">
        <v>687</v>
      </c>
      <c r="C52" s="2277"/>
      <c r="D52" s="2277"/>
      <c r="E52" s="124" t="s">
        <v>1011</v>
      </c>
      <c r="F52" s="2278"/>
      <c r="G52" s="2279"/>
      <c r="H52" s="118"/>
      <c r="I52" s="118"/>
      <c r="J52" s="121"/>
    </row>
    <row r="53" spans="1:11" ht="11.25" customHeight="1" x14ac:dyDescent="0.2">
      <c r="A53" s="752" t="s">
        <v>1086</v>
      </c>
      <c r="B53" s="125" t="s">
        <v>1127</v>
      </c>
      <c r="C53" s="121"/>
      <c r="D53" s="117"/>
      <c r="E53" s="124" t="s">
        <v>587</v>
      </c>
      <c r="F53" s="2280"/>
      <c r="G53" s="2281"/>
      <c r="H53" s="118"/>
      <c r="I53" s="118"/>
      <c r="J53" s="121"/>
    </row>
    <row r="54" spans="1:11" ht="11.25" customHeight="1" x14ac:dyDescent="0.2">
      <c r="A54" s="753"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3" sqref="T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8"/>
      <c r="I1" s="758"/>
      <c r="J1" s="757"/>
    </row>
    <row r="2" spans="1:11" ht="36.75" x14ac:dyDescent="0.2">
      <c r="A2" s="2332" t="s">
        <v>1969</v>
      </c>
      <c r="B2" s="2333"/>
      <c r="C2" s="2333"/>
      <c r="D2" s="2333"/>
      <c r="E2" s="2334"/>
      <c r="F2" s="1884" t="s">
        <v>1077</v>
      </c>
      <c r="G2" s="1885" t="s">
        <v>101</v>
      </c>
      <c r="H2" s="1885" t="s">
        <v>479</v>
      </c>
      <c r="I2" s="1885" t="s">
        <v>1379</v>
      </c>
      <c r="J2" s="1885" t="s">
        <v>1022</v>
      </c>
      <c r="K2" s="1885" t="s">
        <v>145</v>
      </c>
    </row>
    <row r="3" spans="1:11" x14ac:dyDescent="0.2">
      <c r="A3" s="2335" t="s">
        <v>1943</v>
      </c>
      <c r="B3" s="2336"/>
      <c r="C3" s="2336"/>
      <c r="D3" s="2336"/>
      <c r="E3" s="2337"/>
      <c r="F3" s="255"/>
      <c r="G3" s="562">
        <v>0</v>
      </c>
      <c r="H3" s="562">
        <v>0</v>
      </c>
      <c r="I3" s="562">
        <v>0</v>
      </c>
      <c r="J3" s="1215">
        <v>0</v>
      </c>
      <c r="K3" s="1215">
        <v>0</v>
      </c>
    </row>
    <row r="4" spans="1:11" x14ac:dyDescent="0.2">
      <c r="A4" s="2338" t="s">
        <v>434</v>
      </c>
      <c r="B4" s="2339"/>
      <c r="C4" s="2339"/>
      <c r="D4" s="2339"/>
      <c r="E4" s="2277"/>
      <c r="F4" s="549"/>
      <c r="G4" s="570"/>
      <c r="H4" s="569"/>
      <c r="I4" s="570"/>
      <c r="J4" s="1193"/>
      <c r="K4" s="1193"/>
    </row>
    <row r="5" spans="1:11" ht="13.5" customHeight="1" x14ac:dyDescent="0.2">
      <c r="A5" s="2314" t="s">
        <v>1259</v>
      </c>
      <c r="B5" s="2315"/>
      <c r="C5" s="2315"/>
      <c r="D5" s="2315"/>
      <c r="E5" s="2316"/>
      <c r="F5" s="1149" t="s">
        <v>1014</v>
      </c>
      <c r="G5" s="568"/>
      <c r="H5" s="562">
        <v>11114</v>
      </c>
      <c r="I5" s="1212">
        <v>0</v>
      </c>
      <c r="J5" s="1183"/>
      <c r="K5" s="1183"/>
    </row>
    <row r="6" spans="1:11" x14ac:dyDescent="0.2">
      <c r="A6" s="1886" t="s">
        <v>836</v>
      </c>
      <c r="B6" s="1887"/>
      <c r="C6" s="1887"/>
      <c r="D6" s="1887"/>
      <c r="E6" s="1888"/>
      <c r="F6" s="256" t="s">
        <v>1015</v>
      </c>
      <c r="G6" s="562">
        <v>0</v>
      </c>
      <c r="H6" s="562">
        <v>0</v>
      </c>
      <c r="I6" s="562">
        <v>0</v>
      </c>
      <c r="J6" s="1215">
        <v>0</v>
      </c>
      <c r="K6" s="1215">
        <v>0</v>
      </c>
    </row>
    <row r="7" spans="1:11" x14ac:dyDescent="0.2">
      <c r="A7" s="650" t="s">
        <v>282</v>
      </c>
      <c r="B7" s="1889"/>
      <c r="C7" s="1889"/>
      <c r="D7" s="1889"/>
      <c r="E7" s="1890"/>
      <c r="F7" s="1149" t="s">
        <v>1016</v>
      </c>
      <c r="G7" s="570"/>
      <c r="H7" s="570"/>
      <c r="I7" s="570"/>
      <c r="J7" s="1213"/>
      <c r="K7" s="1215">
        <v>0</v>
      </c>
    </row>
    <row r="8" spans="1:11" x14ac:dyDescent="0.2">
      <c r="A8" s="650" t="s">
        <v>408</v>
      </c>
      <c r="B8" s="1889"/>
      <c r="C8" s="1889"/>
      <c r="D8" s="1889"/>
      <c r="E8" s="1890"/>
      <c r="F8" s="1149" t="s">
        <v>1017</v>
      </c>
      <c r="G8" s="567"/>
      <c r="H8" s="567"/>
      <c r="I8" s="567"/>
      <c r="J8" s="1215">
        <v>208420</v>
      </c>
      <c r="K8" s="1193"/>
    </row>
    <row r="9" spans="1:11" x14ac:dyDescent="0.2">
      <c r="A9" s="650" t="s">
        <v>145</v>
      </c>
      <c r="B9" s="1889"/>
      <c r="C9" s="1889"/>
      <c r="D9" s="1889"/>
      <c r="E9" s="1890"/>
      <c r="F9" s="256" t="s">
        <v>1019</v>
      </c>
      <c r="G9" s="567"/>
      <c r="H9" s="568"/>
      <c r="I9" s="568"/>
      <c r="J9" s="1213"/>
      <c r="K9" s="1215">
        <v>9364</v>
      </c>
    </row>
    <row r="10" spans="1:11" ht="12" customHeight="1" x14ac:dyDescent="0.2">
      <c r="A10" s="2317" t="s">
        <v>1905</v>
      </c>
      <c r="B10" s="2318"/>
      <c r="C10" s="2318"/>
      <c r="D10" s="2318"/>
      <c r="E10" s="2319"/>
      <c r="F10" s="1281" t="s">
        <v>1030</v>
      </c>
      <c r="G10" s="567"/>
      <c r="H10" s="1282">
        <v>0</v>
      </c>
      <c r="I10" s="562">
        <v>0</v>
      </c>
      <c r="J10" s="1215">
        <v>0</v>
      </c>
      <c r="K10" s="1215">
        <v>0</v>
      </c>
    </row>
    <row r="11" spans="1:11" x14ac:dyDescent="0.2">
      <c r="A11" s="2314" t="s">
        <v>167</v>
      </c>
      <c r="B11" s="2315"/>
      <c r="C11" s="2315"/>
      <c r="D11" s="2315"/>
      <c r="E11" s="2316"/>
      <c r="F11" s="1149" t="s">
        <v>1018</v>
      </c>
      <c r="G11" s="568"/>
      <c r="H11" s="562">
        <v>0</v>
      </c>
      <c r="I11" s="562">
        <v>0</v>
      </c>
      <c r="J11" s="1215">
        <v>0</v>
      </c>
      <c r="K11" s="1183"/>
    </row>
    <row r="12" spans="1:11" ht="12.75" customHeight="1" thickBot="1" x14ac:dyDescent="0.25">
      <c r="A12" s="1239" t="s">
        <v>1078</v>
      </c>
      <c r="B12" s="1240"/>
      <c r="C12" s="1240"/>
      <c r="D12" s="1240"/>
      <c r="E12" s="1241"/>
      <c r="F12" s="1151"/>
      <c r="G12" s="563">
        <f>SUM(G5:G11)</f>
        <v>0</v>
      </c>
      <c r="H12" s="563">
        <f>SUM(H5:H11)</f>
        <v>11114</v>
      </c>
      <c r="I12" s="563">
        <f>SUM(I5:I11)</f>
        <v>0</v>
      </c>
      <c r="J12" s="563">
        <f>SUM(J5:J11)</f>
        <v>208420</v>
      </c>
      <c r="K12" s="563">
        <f>SUM(K5:K11)</f>
        <v>9364</v>
      </c>
    </row>
    <row r="13" spans="1:11" ht="12.75" customHeight="1" thickTop="1" x14ac:dyDescent="0.2">
      <c r="A13" s="2340" t="s">
        <v>435</v>
      </c>
      <c r="B13" s="2341"/>
      <c r="C13" s="2341"/>
      <c r="D13" s="2341"/>
      <c r="E13" s="2342"/>
      <c r="F13" s="1150"/>
      <c r="G13" s="564"/>
      <c r="H13" s="565"/>
      <c r="I13" s="566"/>
      <c r="J13" s="566"/>
      <c r="K13" s="566"/>
    </row>
    <row r="14" spans="1:11" x14ac:dyDescent="0.2">
      <c r="A14" s="2323" t="s">
        <v>535</v>
      </c>
      <c r="B14" s="2323"/>
      <c r="C14" s="2323"/>
      <c r="D14" s="2323"/>
      <c r="E14" s="2324"/>
      <c r="F14" s="257" t="s">
        <v>1020</v>
      </c>
      <c r="G14" s="567"/>
      <c r="H14" s="562">
        <v>11114</v>
      </c>
      <c r="I14" s="568"/>
      <c r="J14" s="1183"/>
      <c r="K14" s="1215">
        <v>9364</v>
      </c>
    </row>
    <row r="15" spans="1:11" x14ac:dyDescent="0.2">
      <c r="A15" s="2315" t="s">
        <v>5</v>
      </c>
      <c r="B15" s="2315"/>
      <c r="C15" s="2315"/>
      <c r="D15" s="2315"/>
      <c r="E15" s="2316"/>
      <c r="F15" s="257" t="s">
        <v>1021</v>
      </c>
      <c r="G15" s="568"/>
      <c r="H15" s="562">
        <v>0</v>
      </c>
      <c r="I15" s="562">
        <v>0</v>
      </c>
      <c r="J15" s="1215">
        <v>60405</v>
      </c>
      <c r="K15" s="1215">
        <v>0</v>
      </c>
    </row>
    <row r="16" spans="1:11" ht="12.75" customHeight="1" x14ac:dyDescent="0.2">
      <c r="A16" s="2315" t="s">
        <v>339</v>
      </c>
      <c r="B16" s="2315"/>
      <c r="C16" s="2315"/>
      <c r="D16" s="2315"/>
      <c r="E16" s="2316"/>
      <c r="F16" s="257" t="s">
        <v>1097</v>
      </c>
      <c r="G16" s="1212">
        <v>0</v>
      </c>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3" t="s">
        <v>433</v>
      </c>
      <c r="B18" s="2344"/>
      <c r="C18" s="2344"/>
      <c r="D18" s="2344"/>
      <c r="E18" s="2345"/>
      <c r="F18" s="257" t="s">
        <v>1107</v>
      </c>
      <c r="G18" s="567"/>
      <c r="H18" s="567"/>
      <c r="I18" s="567"/>
      <c r="J18" s="1215">
        <v>66515</v>
      </c>
      <c r="K18" s="1201"/>
    </row>
    <row r="19" spans="1:11" ht="23.25" customHeight="1" x14ac:dyDescent="0.2">
      <c r="A19" s="2315" t="s">
        <v>490</v>
      </c>
      <c r="B19" s="2326"/>
      <c r="C19" s="2326"/>
      <c r="D19" s="2326"/>
      <c r="E19" s="2316"/>
      <c r="F19" s="257" t="s">
        <v>1108</v>
      </c>
      <c r="G19" s="567"/>
      <c r="H19" s="567"/>
      <c r="I19" s="567"/>
      <c r="J19" s="1215">
        <v>70000</v>
      </c>
      <c r="K19" s="1201"/>
    </row>
    <row r="20" spans="1:11" ht="12.75" customHeight="1" x14ac:dyDescent="0.2">
      <c r="A20" s="2327" t="s">
        <v>1904</v>
      </c>
      <c r="B20" s="2328"/>
      <c r="C20" s="2328"/>
      <c r="D20" s="2328"/>
      <c r="E20" s="2329"/>
      <c r="F20" s="257" t="s">
        <v>1109</v>
      </c>
      <c r="G20" s="567"/>
      <c r="H20" s="567"/>
      <c r="I20" s="567"/>
      <c r="J20" s="1215">
        <v>11500</v>
      </c>
      <c r="K20" s="1201"/>
    </row>
    <row r="21" spans="1:11" ht="12.75" customHeight="1" thickBot="1" x14ac:dyDescent="0.25">
      <c r="A21" s="1210" t="s">
        <v>743</v>
      </c>
      <c r="B21" s="1208"/>
      <c r="C21" s="1208"/>
      <c r="D21" s="1208"/>
      <c r="E21" s="1208"/>
      <c r="F21" s="548"/>
      <c r="G21" s="1198"/>
      <c r="H21" s="1209"/>
      <c r="I21" s="1209"/>
      <c r="J21" s="1214">
        <f>SUM(J18:J20)</f>
        <v>148015</v>
      </c>
      <c r="K21" s="1199"/>
    </row>
    <row r="22" spans="1:11" ht="25.5" customHeight="1" thickTop="1" x14ac:dyDescent="0.2">
      <c r="A22" s="2318" t="s">
        <v>1906</v>
      </c>
      <c r="B22" s="2318"/>
      <c r="C22" s="2318"/>
      <c r="D22" s="2318"/>
      <c r="E22" s="2325"/>
      <c r="F22" s="257" t="s">
        <v>1030</v>
      </c>
      <c r="G22" s="567"/>
      <c r="H22" s="562">
        <v>0</v>
      </c>
      <c r="I22" s="562">
        <v>0</v>
      </c>
      <c r="J22" s="1216">
        <v>0</v>
      </c>
      <c r="K22" s="1215">
        <v>0</v>
      </c>
    </row>
    <row r="23" spans="1:11" ht="12.75" customHeight="1" thickBot="1" x14ac:dyDescent="0.25">
      <c r="A23" s="1242" t="s">
        <v>1079</v>
      </c>
      <c r="B23" s="1237"/>
      <c r="C23" s="1237"/>
      <c r="D23" s="1237"/>
      <c r="E23" s="1243"/>
      <c r="F23" s="1202"/>
      <c r="G23" s="563">
        <f>SUM(G14:G16,G21,G22)</f>
        <v>0</v>
      </c>
      <c r="H23" s="563">
        <f>SUM(H14:H16,H21,H22)</f>
        <v>11114</v>
      </c>
      <c r="I23" s="563">
        <f>SUM(I14:I16,I21,I22)</f>
        <v>0</v>
      </c>
      <c r="J23" s="563">
        <f>SUM(J14:J16,J21,J22)</f>
        <v>208420</v>
      </c>
      <c r="K23" s="563">
        <f>SUM(K14:K16,K21,K22)</f>
        <v>9364</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v>0</v>
      </c>
      <c r="H25" s="1218">
        <v>0</v>
      </c>
      <c r="I25" s="1218">
        <v>0</v>
      </c>
      <c r="J25" s="1216">
        <v>0</v>
      </c>
      <c r="K25" s="1216">
        <v>0</v>
      </c>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v>0</v>
      </c>
      <c r="H31" s="2320"/>
      <c r="I31" s="2321"/>
      <c r="J31" s="2321"/>
      <c r="K31" s="2321"/>
    </row>
    <row r="32" spans="1:11" x14ac:dyDescent="0.2">
      <c r="A32" s="59"/>
      <c r="B32" s="9"/>
      <c r="C32" s="9"/>
      <c r="D32" s="9"/>
      <c r="E32" s="551"/>
      <c r="F32" s="1156" t="s">
        <v>639</v>
      </c>
      <c r="G32" s="571">
        <v>0</v>
      </c>
      <c r="H32" s="2322"/>
      <c r="I32" s="2321"/>
      <c r="J32" s="2321"/>
      <c r="K32" s="2321"/>
    </row>
    <row r="33" spans="1:11" ht="9.75" customHeight="1" x14ac:dyDescent="0.2">
      <c r="A33" s="1786" t="s">
        <v>1903</v>
      </c>
      <c r="B33" s="113"/>
      <c r="C33" s="113"/>
      <c r="D33" s="113"/>
      <c r="E33" s="113"/>
      <c r="F33" s="113"/>
      <c r="G33" s="572"/>
      <c r="H33" s="2322"/>
      <c r="I33" s="2321"/>
      <c r="J33" s="2321"/>
      <c r="K33" s="2321"/>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v>0</v>
      </c>
    </row>
    <row r="37" spans="1:11" x14ac:dyDescent="0.2">
      <c r="A37" s="553" t="s">
        <v>1065</v>
      </c>
      <c r="B37" s="61"/>
      <c r="C37" s="61"/>
      <c r="D37" s="61"/>
      <c r="E37" s="61"/>
      <c r="F37" s="62"/>
      <c r="G37" s="574">
        <v>0</v>
      </c>
    </row>
    <row r="38" spans="1:11" x14ac:dyDescent="0.2">
      <c r="A38" s="553" t="s">
        <v>1174</v>
      </c>
      <c r="B38" s="61"/>
      <c r="C38" s="61"/>
      <c r="D38" s="61"/>
      <c r="E38" s="61"/>
      <c r="F38" s="62"/>
      <c r="G38" s="574">
        <v>0</v>
      </c>
    </row>
    <row r="39" spans="1:11" x14ac:dyDescent="0.2">
      <c r="A39" s="553" t="s">
        <v>1175</v>
      </c>
      <c r="B39" s="61"/>
      <c r="C39" s="61"/>
      <c r="D39" s="61"/>
      <c r="E39" s="61"/>
      <c r="F39" s="62"/>
      <c r="G39" s="574">
        <v>0</v>
      </c>
    </row>
    <row r="40" spans="1:11" x14ac:dyDescent="0.2">
      <c r="A40" s="553" t="s">
        <v>1176</v>
      </c>
      <c r="B40" s="61"/>
      <c r="C40" s="61"/>
      <c r="D40" s="61"/>
      <c r="E40" s="61"/>
      <c r="F40" s="62"/>
      <c r="G40" s="574">
        <v>0</v>
      </c>
    </row>
    <row r="41" spans="1:11" ht="21" customHeight="1" x14ac:dyDescent="0.2">
      <c r="A41" s="2318" t="s">
        <v>640</v>
      </c>
      <c r="B41" s="2330"/>
      <c r="C41" s="2330"/>
      <c r="D41" s="2330"/>
      <c r="E41" s="2330"/>
      <c r="F41" s="2331"/>
      <c r="G41" s="574">
        <v>0</v>
      </c>
    </row>
    <row r="42" spans="1:11" x14ac:dyDescent="0.2">
      <c r="A42" s="553" t="s">
        <v>1146</v>
      </c>
      <c r="B42" s="61"/>
      <c r="C42" s="61"/>
      <c r="D42" s="61"/>
      <c r="E42" s="61"/>
      <c r="F42" s="62"/>
      <c r="G42" s="574">
        <v>0</v>
      </c>
    </row>
    <row r="43" spans="1:11" x14ac:dyDescent="0.2">
      <c r="A43" s="553" t="s">
        <v>1147</v>
      </c>
      <c r="B43" s="61"/>
      <c r="C43" s="61"/>
      <c r="D43" s="61"/>
      <c r="E43" s="61"/>
      <c r="F43" s="62"/>
      <c r="G43" s="574">
        <v>0</v>
      </c>
    </row>
    <row r="44" spans="1:11" x14ac:dyDescent="0.2">
      <c r="A44" s="553" t="s">
        <v>1148</v>
      </c>
      <c r="B44" s="61"/>
      <c r="C44" s="61"/>
      <c r="D44" s="61"/>
      <c r="E44" s="61"/>
      <c r="F44" s="62"/>
      <c r="G44" s="574">
        <v>0</v>
      </c>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3" sqref="T4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6"/>
      <c r="K1" s="2347"/>
      <c r="L1" s="2347"/>
    </row>
    <row r="2" spans="1:14" ht="48" customHeight="1" x14ac:dyDescent="0.2">
      <c r="A2" s="1877" t="s">
        <v>1970</v>
      </c>
      <c r="B2" s="634" t="s">
        <v>444</v>
      </c>
      <c r="C2" s="1561" t="s">
        <v>2061</v>
      </c>
      <c r="D2" s="1561" t="s">
        <v>1974</v>
      </c>
      <c r="E2" s="1561" t="s">
        <v>1971</v>
      </c>
      <c r="F2" s="1561" t="s">
        <v>2062</v>
      </c>
      <c r="G2" s="64" t="s">
        <v>709</v>
      </c>
      <c r="H2" s="1561" t="s">
        <v>2063</v>
      </c>
      <c r="I2" s="1561" t="s">
        <v>1972</v>
      </c>
      <c r="J2" s="1561" t="s">
        <v>1973</v>
      </c>
      <c r="K2" s="1561" t="s">
        <v>2064</v>
      </c>
      <c r="L2" s="1561" t="s">
        <v>2065</v>
      </c>
      <c r="M2" s="65"/>
      <c r="N2" s="65"/>
    </row>
    <row r="3" spans="1:14" ht="13.5" thickBot="1" x14ac:dyDescent="0.25">
      <c r="A3" s="654" t="s">
        <v>1061</v>
      </c>
      <c r="B3" s="635">
        <v>210</v>
      </c>
      <c r="C3" s="1711">
        <v>0</v>
      </c>
      <c r="D3" s="1711">
        <v>0</v>
      </c>
      <c r="E3" s="1711">
        <v>0</v>
      </c>
      <c r="F3" s="1066">
        <f>(C3+D3)-E3</f>
        <v>0</v>
      </c>
      <c r="G3" s="636"/>
      <c r="H3" s="1711">
        <v>0</v>
      </c>
      <c r="I3" s="1711">
        <v>0</v>
      </c>
      <c r="J3" s="1711">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0</v>
      </c>
      <c r="D5" s="641">
        <v>0</v>
      </c>
      <c r="E5" s="641">
        <v>0</v>
      </c>
      <c r="F5" s="1066">
        <f>(C5+D5)-E5</f>
        <v>0</v>
      </c>
      <c r="G5" s="637"/>
      <c r="H5" s="643"/>
      <c r="I5" s="643"/>
      <c r="J5" s="643"/>
      <c r="K5" s="648"/>
      <c r="L5" s="1065">
        <f>F5-K5</f>
        <v>0</v>
      </c>
    </row>
    <row r="6" spans="1:14" ht="14.25" thickTop="1" thickBot="1" x14ac:dyDescent="0.25">
      <c r="A6" s="650" t="s">
        <v>1331</v>
      </c>
      <c r="B6" s="285">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3672676</v>
      </c>
      <c r="D8" s="642">
        <v>0</v>
      </c>
      <c r="E8" s="642">
        <v>0</v>
      </c>
      <c r="F8" s="1066">
        <f>(C8+D8)-E8</f>
        <v>3672676</v>
      </c>
      <c r="G8" s="638">
        <v>50</v>
      </c>
      <c r="H8" s="574">
        <v>2444326</v>
      </c>
      <c r="I8" s="574">
        <v>73454</v>
      </c>
      <c r="J8" s="574">
        <v>0</v>
      </c>
      <c r="K8" s="1065">
        <f>(H8+I8)-J8</f>
        <v>2517780</v>
      </c>
      <c r="L8" s="1065">
        <f>F8-K8</f>
        <v>1154896</v>
      </c>
    </row>
    <row r="9" spans="1:14" ht="14.25" thickTop="1" thickBot="1" x14ac:dyDescent="0.25">
      <c r="A9" s="650" t="s">
        <v>1333</v>
      </c>
      <c r="B9" s="285">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1334</v>
      </c>
      <c r="B10" s="285">
        <v>240</v>
      </c>
      <c r="C10" s="1067">
        <v>1703477</v>
      </c>
      <c r="D10" s="1067">
        <v>1186399</v>
      </c>
      <c r="E10" s="1067">
        <v>0</v>
      </c>
      <c r="F10" s="1068">
        <f>(C10+D10)-E10</f>
        <v>2889876</v>
      </c>
      <c r="G10" s="638">
        <v>20</v>
      </c>
      <c r="H10" s="1069">
        <v>455832</v>
      </c>
      <c r="I10" s="1069">
        <v>144494</v>
      </c>
      <c r="J10" s="1069">
        <v>0</v>
      </c>
      <c r="K10" s="1065">
        <f>(H10+I10)-J10</f>
        <v>600326</v>
      </c>
      <c r="L10" s="1065">
        <f>F10-K10</f>
        <v>2289550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1665038</v>
      </c>
      <c r="D12" s="642">
        <v>0</v>
      </c>
      <c r="E12" s="642">
        <v>0</v>
      </c>
      <c r="F12" s="1066">
        <f>(C12+D12)-E12</f>
        <v>1665038</v>
      </c>
      <c r="G12" s="638">
        <v>10</v>
      </c>
      <c r="H12" s="574">
        <v>1432207</v>
      </c>
      <c r="I12" s="574">
        <v>44859</v>
      </c>
      <c r="J12" s="574">
        <v>0</v>
      </c>
      <c r="K12" s="1065">
        <f>(H12+I12)-J12</f>
        <v>1477066</v>
      </c>
      <c r="L12" s="1065">
        <f>F12-K12</f>
        <v>187972</v>
      </c>
    </row>
    <row r="13" spans="1:14" ht="14.25" thickTop="1" thickBot="1" x14ac:dyDescent="0.25">
      <c r="A13" s="653" t="s">
        <v>1336</v>
      </c>
      <c r="B13" s="285">
        <v>252</v>
      </c>
      <c r="C13" s="642">
        <v>1064996</v>
      </c>
      <c r="D13" s="642">
        <v>0</v>
      </c>
      <c r="E13" s="642">
        <v>0</v>
      </c>
      <c r="F13" s="1066">
        <f>(C13+D13)-E13</f>
        <v>1064996</v>
      </c>
      <c r="G13" s="638">
        <v>5</v>
      </c>
      <c r="H13" s="574">
        <v>934621</v>
      </c>
      <c r="I13" s="574">
        <v>50245</v>
      </c>
      <c r="J13" s="574">
        <v>0</v>
      </c>
      <c r="K13" s="1065">
        <f>(H13+I13)-J13</f>
        <v>984866</v>
      </c>
      <c r="L13" s="1065">
        <f>F13-K13</f>
        <v>80130</v>
      </c>
    </row>
    <row r="14" spans="1:14" ht="14.25" thickTop="1" thickBot="1" x14ac:dyDescent="0.25">
      <c r="A14" s="653" t="s">
        <v>1337</v>
      </c>
      <c r="B14" s="285">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625</v>
      </c>
      <c r="B15" s="635">
        <v>260</v>
      </c>
      <c r="C15" s="642">
        <v>0</v>
      </c>
      <c r="D15" s="642">
        <v>0</v>
      </c>
      <c r="E15" s="642">
        <v>0</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8106187</v>
      </c>
      <c r="D16" s="644">
        <f>SUM(D3,D5:D6,D8:D10,D12:D15)</f>
        <v>1186399</v>
      </c>
      <c r="E16" s="644">
        <f>SUM(E3,E5:E6,E8:E10,E12:E15)</f>
        <v>0</v>
      </c>
      <c r="F16" s="644">
        <f>SUM(F3,F5:F6,F8:F10,F12:F15)</f>
        <v>9292586</v>
      </c>
      <c r="G16" s="638"/>
      <c r="H16" s="644">
        <f>SUM(H3,H6,H8:H10,H12:H14,)</f>
        <v>5266986</v>
      </c>
      <c r="I16" s="644">
        <f>SUM(I3,I6,I8:I10,I12:I14,)</f>
        <v>313052</v>
      </c>
      <c r="J16" s="644">
        <f>SUM(J3,J6,J8:J10,J12:J14,)</f>
        <v>0</v>
      </c>
      <c r="K16" s="1066">
        <f>(H16+I16)-J16</f>
        <v>5580038</v>
      </c>
      <c r="L16" s="1066">
        <f>F16-K16</f>
        <v>3712548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313052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43" sqref="T43"/>
      <selection pane="bottomLeft" activeCell="T43" sqref="T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1975</v>
      </c>
      <c r="B1" s="2352"/>
      <c r="C1" s="2352"/>
      <c r="D1" s="2352"/>
      <c r="E1" s="2352"/>
      <c r="F1" s="2353"/>
      <c r="G1" s="939"/>
    </row>
    <row r="2" spans="1:7" ht="13.5" thickBot="1" x14ac:dyDescent="0.25">
      <c r="A2" s="2354" t="s">
        <v>567</v>
      </c>
      <c r="B2" s="2355"/>
      <c r="C2" s="2355"/>
      <c r="D2" s="2355"/>
      <c r="E2" s="2355"/>
      <c r="F2" s="2356"/>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5507703</v>
      </c>
      <c r="G8" s="357"/>
    </row>
    <row r="9" spans="1:7" ht="12" customHeight="1" x14ac:dyDescent="0.2">
      <c r="A9" s="359" t="s">
        <v>539</v>
      </c>
      <c r="B9" s="943" t="s">
        <v>1869</v>
      </c>
      <c r="C9" s="358"/>
      <c r="D9" s="359" t="s">
        <v>591</v>
      </c>
      <c r="E9" s="578"/>
      <c r="F9" s="945">
        <f>'Expenditures 15-22'!K150</f>
        <v>28320</v>
      </c>
      <c r="G9" s="946"/>
    </row>
    <row r="10" spans="1:7" ht="12" customHeight="1" x14ac:dyDescent="0.2">
      <c r="A10" s="359" t="s">
        <v>589</v>
      </c>
      <c r="B10" s="943" t="s">
        <v>1870</v>
      </c>
      <c r="C10" s="358"/>
      <c r="D10" s="359" t="s">
        <v>591</v>
      </c>
      <c r="E10" s="578"/>
      <c r="F10" s="945">
        <f>'Expenditures 15-22'!K168</f>
        <v>148015</v>
      </c>
      <c r="G10" s="946"/>
    </row>
    <row r="11" spans="1:7" ht="12" customHeight="1" x14ac:dyDescent="0.2">
      <c r="A11" s="359" t="s">
        <v>540</v>
      </c>
      <c r="B11" s="943" t="s">
        <v>1871</v>
      </c>
      <c r="C11" s="358"/>
      <c r="D11" s="359" t="s">
        <v>591</v>
      </c>
      <c r="E11" s="578"/>
      <c r="F11" s="945">
        <f>'Expenditures 15-22'!K204</f>
        <v>290798</v>
      </c>
      <c r="G11" s="946"/>
    </row>
    <row r="12" spans="1:7" ht="12" customHeight="1" x14ac:dyDescent="0.2">
      <c r="A12" s="359" t="s">
        <v>541</v>
      </c>
      <c r="B12" s="943" t="s">
        <v>1872</v>
      </c>
      <c r="C12" s="358"/>
      <c r="D12" s="359" t="s">
        <v>591</v>
      </c>
      <c r="E12" s="578"/>
      <c r="F12" s="945">
        <f>'Expenditures 15-22'!K288</f>
        <v>221312</v>
      </c>
      <c r="G12" s="946"/>
    </row>
    <row r="13" spans="1:7" ht="12" customHeight="1" x14ac:dyDescent="0.2">
      <c r="A13" s="359" t="s">
        <v>113</v>
      </c>
      <c r="B13" s="943" t="s">
        <v>1873</v>
      </c>
      <c r="C13" s="358"/>
      <c r="D13" s="359" t="s">
        <v>591</v>
      </c>
      <c r="E13" s="578"/>
      <c r="F13" s="945">
        <f>'Expenditures 15-22'!K331</f>
        <v>137628</v>
      </c>
      <c r="G13" s="947"/>
    </row>
    <row r="14" spans="1:7" ht="12" customHeight="1" thickBot="1" x14ac:dyDescent="0.25">
      <c r="A14" s="948"/>
      <c r="B14" s="579"/>
      <c r="C14" s="580"/>
      <c r="D14" s="1003" t="s">
        <v>591</v>
      </c>
      <c r="E14" s="591" t="s">
        <v>1134</v>
      </c>
      <c r="F14" s="949">
        <f>SUM(F8:F13)</f>
        <v>6333776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3363</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292497</v>
      </c>
      <c r="G53" s="357"/>
    </row>
    <row r="54" spans="1:7" ht="12" customHeight="1" x14ac:dyDescent="0.2">
      <c r="A54" s="359" t="s">
        <v>538</v>
      </c>
      <c r="B54" s="359" t="s">
        <v>1881</v>
      </c>
      <c r="C54" s="964" t="s">
        <v>1160</v>
      </c>
      <c r="D54" s="960" t="s">
        <v>1302</v>
      </c>
      <c r="E54" s="578"/>
      <c r="F54" s="1107">
        <f>'Expenditures 15-22'!G114</f>
        <v>0</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0</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70000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0</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2</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365862</v>
      </c>
      <c r="G75" s="357"/>
    </row>
    <row r="76" spans="1:8" s="970" customFormat="1" ht="12" customHeight="1" thickTop="1" thickBot="1" x14ac:dyDescent="0.25">
      <c r="A76" s="584"/>
      <c r="B76" s="582"/>
      <c r="C76" s="583"/>
      <c r="D76" s="969" t="s">
        <v>1855</v>
      </c>
      <c r="E76" s="594"/>
      <c r="F76" s="1113">
        <f>(F14-F75)</f>
        <v>5967914</v>
      </c>
      <c r="G76" s="359"/>
    </row>
    <row r="77" spans="1:8" s="970" customFormat="1" ht="12" customHeight="1" thickTop="1" x14ac:dyDescent="0.2">
      <c r="A77" s="585"/>
      <c r="B77" s="582"/>
      <c r="C77" s="583"/>
      <c r="D77" s="969" t="s">
        <v>1945</v>
      </c>
      <c r="E77" s="594"/>
      <c r="F77" s="1620">
        <v>538.32000000000005</v>
      </c>
      <c r="G77" s="360"/>
      <c r="H77" s="359"/>
    </row>
    <row r="78" spans="1:8" s="970" customFormat="1" ht="12" customHeight="1" thickBot="1" x14ac:dyDescent="0.25">
      <c r="A78" s="586"/>
      <c r="B78" s="582"/>
      <c r="C78" s="583"/>
      <c r="D78" s="969" t="s">
        <v>1925</v>
      </c>
      <c r="E78" s="594" t="s">
        <v>1134</v>
      </c>
      <c r="F78" s="1114">
        <f>IF(F77&gt;0,F76/F77," Complete Line 77")</f>
        <v>11086.182939515529</v>
      </c>
      <c r="G78" s="359"/>
    </row>
    <row r="79" spans="1:8" s="970" customFormat="1" ht="12" thickTop="1" x14ac:dyDescent="0.2">
      <c r="A79" s="384"/>
      <c r="B79" s="359"/>
      <c r="C79" s="358"/>
      <c r="D79" s="581"/>
      <c r="E79" s="578"/>
      <c r="F79" s="971"/>
      <c r="G79" s="359"/>
    </row>
    <row r="80" spans="1:8" s="970" customFormat="1" ht="12" thickBot="1" x14ac:dyDescent="0.25">
      <c r="A80" s="2348" t="s">
        <v>1317</v>
      </c>
      <c r="B80" s="2349"/>
      <c r="C80" s="2349"/>
      <c r="D80" s="2349"/>
      <c r="E80" s="2349"/>
      <c r="F80" s="2350"/>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34946</v>
      </c>
      <c r="G93" s="978"/>
    </row>
    <row r="94" spans="1:7" ht="12" customHeight="1" x14ac:dyDescent="0.2">
      <c r="A94" s="979" t="s">
        <v>147</v>
      </c>
      <c r="B94" s="979" t="s">
        <v>183</v>
      </c>
      <c r="C94" s="976">
        <v>1700</v>
      </c>
      <c r="D94" s="985" t="str">
        <f>'Revenues 9-14'!A82</f>
        <v>Total District/School Activity Income</v>
      </c>
      <c r="E94" s="385"/>
      <c r="F94" s="1072">
        <f>SUM('Revenues 9-14'!C82,'Revenues 9-14'!D82)</f>
        <v>20709</v>
      </c>
      <c r="G94" s="978"/>
    </row>
    <row r="95" spans="1:7" ht="12" customHeight="1" x14ac:dyDescent="0.2">
      <c r="A95" s="979" t="s">
        <v>538</v>
      </c>
      <c r="B95" s="979" t="s">
        <v>184</v>
      </c>
      <c r="C95" s="976">
        <f>'Revenues 9-14'!B84</f>
        <v>1811</v>
      </c>
      <c r="D95" s="977" t="str">
        <f>'Revenues 9-14'!A84</f>
        <v>Rentals - Regular Textbooks</v>
      </c>
      <c r="E95" s="385"/>
      <c r="F95" s="1072">
        <f>'Revenues 9-14'!C84</f>
        <v>3602</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13612</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15253</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223987</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750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1801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9364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211914</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198361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296889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22640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44881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14663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26667</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1140039</v>
      </c>
    </row>
    <row r="176" spans="1:7" ht="12" customHeight="1" x14ac:dyDescent="0.2">
      <c r="A176" s="587"/>
      <c r="B176" s="588"/>
      <c r="C176" s="589"/>
      <c r="D176" s="1001" t="s">
        <v>1922</v>
      </c>
      <c r="E176" s="1055"/>
      <c r="F176" s="1117">
        <f>'PCTC-OEPP 28-29'!F76-F175</f>
        <v>4827875</v>
      </c>
    </row>
    <row r="177" spans="1:7" ht="12" customHeight="1" x14ac:dyDescent="0.2">
      <c r="A177" s="587"/>
      <c r="B177" s="588"/>
      <c r="C177" s="589"/>
      <c r="D177" s="1001" t="s">
        <v>798</v>
      </c>
      <c r="E177" s="1055"/>
      <c r="F177" s="1117">
        <f>'Cap Outlay Deprec 27'!I18</f>
        <v>313052</v>
      </c>
    </row>
    <row r="178" spans="1:7" ht="12" customHeight="1" x14ac:dyDescent="0.2">
      <c r="A178" s="587"/>
      <c r="B178" s="588"/>
      <c r="C178" s="589"/>
      <c r="D178" s="1001" t="s">
        <v>1924</v>
      </c>
      <c r="E178" s="1055"/>
      <c r="F178" s="1117">
        <f>F176+F177</f>
        <v>5140927</v>
      </c>
    </row>
    <row r="179" spans="1:7" ht="12" customHeight="1" x14ac:dyDescent="0.2">
      <c r="A179" s="587"/>
      <c r="B179" s="590"/>
      <c r="C179" s="589"/>
      <c r="D179" s="1001" t="s">
        <v>1976</v>
      </c>
      <c r="E179" s="1055"/>
      <c r="F179" s="1118">
        <f>'PCTC-OEPP 28-29'!F77</f>
        <v>538.32000000000005</v>
      </c>
      <c r="G179" s="69"/>
    </row>
    <row r="180" spans="1:7" ht="12" customHeight="1" thickBot="1" x14ac:dyDescent="0.25">
      <c r="A180" s="587"/>
      <c r="B180" s="590"/>
      <c r="C180" s="589"/>
      <c r="D180" s="1001" t="s">
        <v>2066</v>
      </c>
      <c r="E180" s="1055" t="s">
        <v>2067</v>
      </c>
      <c r="F180" s="1119">
        <f>F178/F179</f>
        <v>9549.9461286966853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3" sqref="T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59" t="s">
        <v>1689</v>
      </c>
      <c r="B5" s="2360"/>
      <c r="C5" s="2360"/>
      <c r="D5" s="2360"/>
      <c r="E5" s="2360"/>
      <c r="F5" s="2360"/>
      <c r="G5" s="2361"/>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v>0</v>
      </c>
      <c r="F7" s="864"/>
      <c r="G7" s="1120"/>
      <c r="H7" s="216"/>
      <c r="I7" s="216"/>
    </row>
    <row r="8" spans="1:9" s="2" customFormat="1" ht="12" customHeight="1" x14ac:dyDescent="0.2">
      <c r="A8" s="792" t="s">
        <v>136</v>
      </c>
      <c r="B8" s="793"/>
      <c r="C8" s="793"/>
      <c r="D8" s="794"/>
      <c r="E8" s="861">
        <v>0</v>
      </c>
      <c r="F8" s="864"/>
      <c r="G8" s="1120"/>
      <c r="H8" s="216"/>
      <c r="I8" s="216"/>
    </row>
    <row r="9" spans="1:9" s="2" customFormat="1" ht="12" customHeight="1" x14ac:dyDescent="0.2">
      <c r="A9" s="792" t="s">
        <v>137</v>
      </c>
      <c r="B9" s="793"/>
      <c r="C9" s="793"/>
      <c r="D9" s="794"/>
      <c r="E9" s="861">
        <v>0</v>
      </c>
      <c r="F9" s="864"/>
      <c r="G9" s="1120"/>
      <c r="H9" s="216"/>
      <c r="I9" s="216"/>
    </row>
    <row r="10" spans="1:9" s="2" customFormat="1" ht="12" customHeight="1" x14ac:dyDescent="0.2">
      <c r="A10" s="795" t="s">
        <v>837</v>
      </c>
      <c r="B10" s="793"/>
      <c r="C10" s="796"/>
      <c r="D10" s="794"/>
      <c r="E10" s="861">
        <v>133017</v>
      </c>
      <c r="F10" s="864"/>
      <c r="G10" s="1120"/>
      <c r="H10" s="216"/>
      <c r="I10" s="216"/>
    </row>
    <row r="11" spans="1:9" s="2" customFormat="1" ht="22.5" customHeight="1" x14ac:dyDescent="0.2">
      <c r="A11" s="2364" t="s">
        <v>2056</v>
      </c>
      <c r="B11" s="2365"/>
      <c r="C11" s="2365"/>
      <c r="D11" s="2283"/>
      <c r="E11" s="862">
        <v>17146</v>
      </c>
      <c r="F11" s="864"/>
      <c r="G11" s="1121"/>
      <c r="H11" s="216"/>
      <c r="I11" s="216"/>
    </row>
    <row r="12" spans="1:9" s="2" customFormat="1" ht="12" customHeight="1" x14ac:dyDescent="0.2">
      <c r="A12" s="792" t="s">
        <v>138</v>
      </c>
      <c r="B12" s="793"/>
      <c r="C12" s="793"/>
      <c r="D12" s="794"/>
      <c r="E12" s="861">
        <v>0</v>
      </c>
      <c r="F12" s="864"/>
      <c r="G12" s="1120"/>
      <c r="H12" s="216"/>
      <c r="I12" s="216"/>
    </row>
    <row r="13" spans="1:9" s="2" customFormat="1" ht="12" customHeight="1" x14ac:dyDescent="0.2">
      <c r="A13" s="792" t="s">
        <v>228</v>
      </c>
      <c r="B13" s="793"/>
      <c r="C13" s="793"/>
      <c r="D13" s="794"/>
      <c r="E13" s="861">
        <v>0</v>
      </c>
      <c r="F13" s="864"/>
      <c r="G13" s="1120"/>
      <c r="H13" s="216"/>
      <c r="I13" s="216"/>
    </row>
    <row r="14" spans="1:9" s="2" customFormat="1" ht="12" customHeight="1" x14ac:dyDescent="0.2">
      <c r="A14" s="792" t="s">
        <v>229</v>
      </c>
      <c r="B14" s="793"/>
      <c r="C14" s="793"/>
      <c r="D14" s="794"/>
      <c r="E14" s="861">
        <v>0</v>
      </c>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3655069</v>
      </c>
      <c r="F19" s="770"/>
      <c r="G19" s="772">
        <f>'Expenditures 15-22'!K33-SUM('Expenditures 15-22'!G33,'Expenditures 15-22'!I33)+'Expenditures 15-22'!D223</f>
        <v>3655069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188813</v>
      </c>
      <c r="F21" s="770"/>
      <c r="G21" s="772">
        <f>'Expenditures 15-22'!K42-SUM('Expenditures 15-22'!G42,'Expenditures 15-22'!I42)+'Expenditures 15-22'!K120-SUM('Expenditures 15-22'!G120,'Expenditures 15-22'!I120)+'Expenditures 15-22'!K174-SUM('Expenditures 15-22'!G174,'Expenditures 15-22'!I174)+'Expenditures 15-22'!D232</f>
        <v>188813</v>
      </c>
      <c r="H21" s="286"/>
      <c r="I21" s="216"/>
    </row>
    <row r="22" spans="1:9" s="2" customFormat="1" ht="12" customHeight="1" x14ac:dyDescent="0.2">
      <c r="A22" s="769" t="s">
        <v>663</v>
      </c>
      <c r="B22" s="765"/>
      <c r="C22" s="764">
        <v>2200</v>
      </c>
      <c r="D22" s="770"/>
      <c r="E22" s="771">
        <f>'Expenditures 15-22'!K47-SUM('Expenditures 15-22'!G47,'Expenditures 15-22'!I47)+'Expenditures 15-22'!D237</f>
        <v>66400</v>
      </c>
      <c r="F22" s="770"/>
      <c r="G22" s="772">
        <f>'Expenditures 15-22'!K47-SUM('Expenditures 15-22'!G47,'Expenditures 15-22'!I47)+'Expenditures 15-22'!D237</f>
        <v>66400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344763</v>
      </c>
      <c r="F23" s="770"/>
      <c r="G23" s="771">
        <f>'Expenditures 15-22'!K53-SUM('Expenditures 15-22'!G53,'Expenditures 15-22'!I53)+'Expenditures 15-22'!D251+'Expenditures 15-22'!K323-SUM('Expenditures 15-22'!G323,'Expenditures 15-22'!I323)</f>
        <v>344763</v>
      </c>
      <c r="H23" s="286"/>
      <c r="I23" s="216"/>
    </row>
    <row r="24" spans="1:9" s="2" customFormat="1" ht="12" customHeight="1" x14ac:dyDescent="0.2">
      <c r="A24" s="769" t="s">
        <v>665</v>
      </c>
      <c r="B24" s="765"/>
      <c r="C24" s="764">
        <v>2400</v>
      </c>
      <c r="D24" s="770"/>
      <c r="E24" s="771">
        <f>'Expenditures 15-22'!K57-SUM('Expenditures 15-22'!G57,'Expenditures 15-22'!I57)+'Expenditures 15-22'!D255</f>
        <v>410663</v>
      </c>
      <c r="F24" s="770"/>
      <c r="G24" s="772">
        <f>'Expenditures 15-22'!K57-SUM('Expenditures 15-22'!G57,'Expenditures 15-22'!I57)+'Expenditures 15-22'!D255</f>
        <v>410663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103245</v>
      </c>
      <c r="E26" s="771">
        <f>'Expenditures 15-22'!K122-SUM('Expenditures 15-22'!G122,'Expenditures 15-22'!I122)+E7</f>
        <v>0</v>
      </c>
      <c r="F26" s="771">
        <f>'Expenditures 15-22'!K59-SUM('Expenditures 15-22'!G59,'Expenditures 15-22'!I59)+'Expenditures 15-22'!D257-E7</f>
        <v>103245</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4619</v>
      </c>
      <c r="E27" s="771">
        <f>E8</f>
        <v>0</v>
      </c>
      <c r="F27" s="771">
        <f>'Expenditures 15-22'!K60-SUM('Expenditures 15-22'!G60,'Expenditures 15-22'!I60)+'Expenditures 15-22'!D258-E8</f>
        <v>4619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447896</v>
      </c>
      <c r="F28" s="774">
        <f>'Expenditures 15-22'!K61-SUM('Expenditures 15-22'!G61,'Expenditures 15-22'!I61)+'Expenditures 15-22'!K124-SUM('Expenditures 15-22'!G124,'Expenditures 15-22'!I124)+'Expenditures 15-22'!D260-E9</f>
        <v>447896</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324648</v>
      </c>
      <c r="F29" s="770"/>
      <c r="G29" s="772">
        <f>'Expenditures 15-22'!K62-SUM('Expenditures 15-22'!G62,'Expenditures 15-22'!I62)+'Expenditures 15-22'!K125-SUM('Expenditures 15-22'!G125,'Expenditures 15-22'!I125)+'Expenditures 15-22'!K176-SUM('Expenditures 15-22'!G176,'Expenditures 15-22'!I176)+'Expenditures 15-22'!D261</f>
        <v>324648</v>
      </c>
      <c r="H29" s="393"/>
    </row>
    <row r="30" spans="1:9" ht="12" customHeight="1" x14ac:dyDescent="0.2">
      <c r="A30" s="769" t="s">
        <v>107</v>
      </c>
      <c r="B30" s="767"/>
      <c r="C30" s="764">
        <v>2560</v>
      </c>
      <c r="D30" s="770"/>
      <c r="E30" s="771">
        <f>'Expenditures 15-22'!K63-SUM('Expenditures 15-22'!G63,'Expenditures 15-22'!I63)+'Expenditures 15-22'!D262-E10</f>
        <v>149575</v>
      </c>
      <c r="F30" s="770"/>
      <c r="G30" s="771">
        <f>'Expenditures 15-22'!K63-SUM('Expenditures 15-22'!G63,'Expenditures 15-22'!I63)+'Expenditures 15-22'!D262-E10</f>
        <v>149575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2543</v>
      </c>
      <c r="F33" s="770"/>
      <c r="G33" s="771">
        <f>'Expenditures 15-22'!K67-SUM('Expenditures 15-22'!G67,'Expenditures 15-22'!I67)+'Expenditures 15-22'!D266</f>
        <v>2543</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54185</v>
      </c>
      <c r="F35" s="770"/>
      <c r="G35" s="771">
        <f>'Expenditures 15-22'!K69-SUM('Expenditures 15-22'!G69,'Expenditures 15-22'!I69)+'Expenditures 15-22'!D268</f>
        <v>54185</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3365</v>
      </c>
      <c r="F39" s="770"/>
      <c r="G39" s="771">
        <f>'Expenditures 15-22'!K75-SUM('Expenditures 15-22'!G75,'Expenditures 15-22'!I75)+'Expenditures 15-22'!K130-SUM('Expenditures 15-22'!G130,'Expenditures 15-22'!I130)+'Expenditures 15-22'!K179-SUM('Expenditures 15-22'!G179,'Expenditures 15-22'!I179)+'Expenditures 15-22'!D274</f>
        <v>3365</v>
      </c>
    </row>
    <row r="40" spans="1:7" ht="12" customHeight="1" x14ac:dyDescent="0.2">
      <c r="A40" s="786" t="s">
        <v>163</v>
      </c>
      <c r="B40" s="787"/>
      <c r="C40" s="788"/>
      <c r="D40" s="774">
        <f>SUM(D19:D39)</f>
        <v>107864</v>
      </c>
      <c r="E40" s="774">
        <f>SUM(E19:E39)</f>
        <v>5647920</v>
      </c>
      <c r="F40" s="774">
        <f>SUM(F19:F39)</f>
        <v>555760</v>
      </c>
      <c r="G40" s="774">
        <f>SUM(G19:G39)</f>
        <v>5200024</v>
      </c>
    </row>
    <row r="41" spans="1:7" x14ac:dyDescent="0.2">
      <c r="A41" s="286"/>
      <c r="B41" s="216"/>
      <c r="C41" s="287"/>
      <c r="D41" s="2362" t="s">
        <v>615</v>
      </c>
      <c r="E41" s="2363"/>
      <c r="F41" s="778" t="s">
        <v>616</v>
      </c>
      <c r="G41" s="785"/>
    </row>
    <row r="42" spans="1:7" ht="12" customHeight="1" x14ac:dyDescent="0.2">
      <c r="A42" s="286"/>
      <c r="B42" s="216"/>
      <c r="C42" s="287"/>
      <c r="D42" s="779" t="s">
        <v>562</v>
      </c>
      <c r="E42" s="775">
        <f>D40</f>
        <v>107864</v>
      </c>
      <c r="F42" s="779" t="s">
        <v>564</v>
      </c>
      <c r="G42" s="775">
        <f>F40</f>
        <v>555760</v>
      </c>
    </row>
    <row r="43" spans="1:7" ht="12" customHeight="1" x14ac:dyDescent="0.2">
      <c r="A43" s="286"/>
      <c r="B43" s="216"/>
      <c r="C43" s="287"/>
      <c r="D43" s="779" t="s">
        <v>563</v>
      </c>
      <c r="E43" s="775">
        <f>E40</f>
        <v>5647920</v>
      </c>
      <c r="F43" s="779" t="s">
        <v>563</v>
      </c>
      <c r="G43" s="775">
        <f>G40</f>
        <v>5200024</v>
      </c>
    </row>
    <row r="44" spans="1:7" ht="12" customHeight="1" x14ac:dyDescent="0.2">
      <c r="A44" s="286"/>
      <c r="B44" s="216"/>
      <c r="C44" s="216"/>
      <c r="D44" s="789" t="s">
        <v>1187</v>
      </c>
      <c r="E44" s="790">
        <f>(E42/E43)</f>
        <v>1.9098004221022962E-2</v>
      </c>
      <c r="F44" s="789" t="s">
        <v>1187</v>
      </c>
      <c r="G44" s="790">
        <f>(G42/G43)</f>
        <v>0.10687642980109323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T43" sqref="T43"/>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7.570312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1946</v>
      </c>
      <c r="B3" s="1987"/>
      <c r="C3" s="1987"/>
      <c r="D3" s="1987"/>
      <c r="E3" s="1988"/>
    </row>
    <row r="4" spans="1:7" ht="3.75" customHeight="1" x14ac:dyDescent="0.2">
      <c r="A4" s="1987"/>
      <c r="B4" s="1987"/>
      <c r="C4" s="1987"/>
      <c r="D4" s="1987"/>
      <c r="E4" s="1988"/>
    </row>
    <row r="5" spans="1:7" ht="15" x14ac:dyDescent="0.25">
      <c r="A5" s="2369" t="s">
        <v>2068</v>
      </c>
      <c r="B5" s="2370"/>
      <c r="C5" s="2370"/>
      <c r="D5" s="2370"/>
      <c r="E5" s="2370"/>
    </row>
    <row r="6" spans="1:7" ht="15.75" x14ac:dyDescent="0.25">
      <c r="A6" s="1990"/>
      <c r="B6" s="2371" t="s">
        <v>2188</v>
      </c>
      <c r="C6" s="2371"/>
      <c r="D6" s="2371"/>
      <c r="E6" s="1991"/>
    </row>
    <row r="7" spans="1:7" ht="15.75" x14ac:dyDescent="0.25">
      <c r="A7" s="1990"/>
      <c r="B7" s="2372" t="s">
        <v>2090</v>
      </c>
      <c r="C7" s="2372"/>
      <c r="D7" s="2372"/>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2055</v>
      </c>
      <c r="B9" s="1994" t="s">
        <v>2089</v>
      </c>
      <c r="C9" s="1994" t="s">
        <v>2089</v>
      </c>
      <c r="D9" s="1995" t="s">
        <v>2089</v>
      </c>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t="s">
        <v>2089</v>
      </c>
      <c r="D13" s="2005" t="s">
        <v>2089</v>
      </c>
      <c r="E13" s="2004" t="s">
        <v>2112</v>
      </c>
    </row>
    <row r="14" spans="1:7" ht="12" customHeight="1" x14ac:dyDescent="0.2">
      <c r="A14" s="2001" t="s">
        <v>1721</v>
      </c>
      <c r="B14" s="2002"/>
      <c r="C14" s="2002"/>
      <c r="D14" s="2005"/>
      <c r="E14" s="2004"/>
    </row>
    <row r="15" spans="1:7" ht="12" customHeight="1" x14ac:dyDescent="0.2">
      <c r="A15" s="2001" t="s">
        <v>1722</v>
      </c>
      <c r="B15" s="2002"/>
      <c r="C15" s="2002" t="s">
        <v>2089</v>
      </c>
      <c r="D15" s="2005" t="s">
        <v>2089</v>
      </c>
      <c r="E15" s="2004" t="s">
        <v>2113</v>
      </c>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2040</v>
      </c>
      <c r="B19" s="2002"/>
      <c r="C19" s="2002" t="s">
        <v>2089</v>
      </c>
      <c r="D19" s="2005" t="s">
        <v>2089</v>
      </c>
      <c r="E19" s="2004" t="s">
        <v>2143</v>
      </c>
    </row>
    <row r="20" spans="1:11" ht="12" customHeight="1" x14ac:dyDescent="0.2">
      <c r="A20" s="2001" t="s">
        <v>2041</v>
      </c>
      <c r="B20" s="2002"/>
      <c r="C20" s="2002"/>
      <c r="D20" s="2005"/>
      <c r="E20" s="2004"/>
    </row>
    <row r="21" spans="1:11" ht="12" customHeight="1" x14ac:dyDescent="0.2">
      <c r="A21" s="2001" t="s">
        <v>2042</v>
      </c>
      <c r="B21" s="2002"/>
      <c r="C21" s="2002"/>
      <c r="D21" s="2005"/>
      <c r="E21" s="2004"/>
    </row>
    <row r="22" spans="1:11" ht="12" customHeight="1" x14ac:dyDescent="0.2">
      <c r="A22" s="2001" t="s">
        <v>2043</v>
      </c>
      <c r="B22" s="2002"/>
      <c r="C22" s="2002"/>
      <c r="D22" s="2005"/>
      <c r="E22" s="2004"/>
    </row>
    <row r="23" spans="1:11" ht="12" customHeight="1" x14ac:dyDescent="0.2">
      <c r="A23" s="2001" t="s">
        <v>2044</v>
      </c>
      <c r="B23" s="2002"/>
      <c r="C23" s="2002"/>
      <c r="D23" s="2005"/>
      <c r="E23" s="2004"/>
    </row>
    <row r="24" spans="1:11" ht="12" customHeight="1" x14ac:dyDescent="0.2">
      <c r="A24" s="2001" t="s">
        <v>2045</v>
      </c>
      <c r="B24" s="2002"/>
      <c r="C24" s="2002"/>
      <c r="D24" s="2005"/>
      <c r="E24" s="2004"/>
    </row>
    <row r="25" spans="1:11" ht="12" customHeight="1" x14ac:dyDescent="0.2">
      <c r="A25" s="2001" t="s">
        <v>2046</v>
      </c>
      <c r="B25" s="2002"/>
      <c r="C25" s="2002"/>
      <c r="D25" s="2005"/>
      <c r="E25" s="2004"/>
    </row>
    <row r="26" spans="1:11" ht="12" customHeight="1" x14ac:dyDescent="0.2">
      <c r="A26" s="2001" t="s">
        <v>2047</v>
      </c>
      <c r="B26" s="2002"/>
      <c r="C26" s="2002" t="s">
        <v>2089</v>
      </c>
      <c r="D26" s="2005" t="s">
        <v>2089</v>
      </c>
      <c r="E26" s="2004" t="s">
        <v>2114</v>
      </c>
    </row>
    <row r="27" spans="1:11" x14ac:dyDescent="0.2">
      <c r="A27" s="2001" t="s">
        <v>2048</v>
      </c>
      <c r="B27" s="2002"/>
      <c r="C27" s="2002"/>
      <c r="D27" s="2005"/>
      <c r="E27" s="2004"/>
    </row>
    <row r="28" spans="1:11" ht="12" customHeight="1" x14ac:dyDescent="0.2">
      <c r="A28" s="2001" t="s">
        <v>2049</v>
      </c>
      <c r="B28" s="2002"/>
      <c r="C28" s="2002"/>
      <c r="D28" s="2005"/>
      <c r="E28" s="2004"/>
    </row>
    <row r="29" spans="1:11" ht="12" customHeight="1" x14ac:dyDescent="0.2">
      <c r="A29" s="2001" t="s">
        <v>2050</v>
      </c>
      <c r="B29" s="2002"/>
      <c r="C29" s="2002"/>
      <c r="D29" s="2005"/>
      <c r="E29" s="2004"/>
    </row>
    <row r="30" spans="1:11" ht="12" customHeight="1" x14ac:dyDescent="0.2">
      <c r="A30" s="2001" t="s">
        <v>2051</v>
      </c>
      <c r="B30" s="2002"/>
      <c r="C30" s="2002"/>
      <c r="D30" s="2005"/>
      <c r="E30" s="2004"/>
    </row>
    <row r="31" spans="1:11" ht="12" customHeight="1" x14ac:dyDescent="0.2">
      <c r="A31" s="2001" t="s">
        <v>2052</v>
      </c>
      <c r="B31" s="2002"/>
      <c r="C31" s="2002"/>
      <c r="D31" s="2005"/>
      <c r="E31" s="2004"/>
      <c r="K31" s="2015"/>
    </row>
    <row r="32" spans="1:11" ht="12" customHeight="1" x14ac:dyDescent="0.2">
      <c r="A32" s="2001" t="s">
        <v>2053</v>
      </c>
      <c r="B32" s="2002"/>
      <c r="C32" s="2002"/>
      <c r="D32" s="2005"/>
      <c r="E32" s="2004"/>
    </row>
    <row r="33" spans="1:5" ht="12" customHeight="1" x14ac:dyDescent="0.2">
      <c r="A33" s="2001" t="s">
        <v>2054</v>
      </c>
      <c r="B33" s="2002"/>
      <c r="C33" s="2002"/>
      <c r="D33" s="2005"/>
      <c r="E33" s="2004"/>
    </row>
    <row r="34" spans="1:5" ht="12" customHeight="1" x14ac:dyDescent="0.25">
      <c r="A34" s="2006"/>
      <c r="B34" s="2006"/>
      <c r="C34" s="2006"/>
      <c r="D34" s="2006"/>
      <c r="E34" s="2006"/>
    </row>
    <row r="35" spans="1:5" ht="12" customHeight="1" x14ac:dyDescent="0.2">
      <c r="A35" s="2007"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8"/>
      <c r="B39" s="2008"/>
      <c r="C39" s="2008"/>
      <c r="D39" s="2008"/>
      <c r="E39" s="2008"/>
    </row>
    <row r="40" spans="1:5" s="2006" customFormat="1" ht="12" customHeight="1" x14ac:dyDescent="0.25">
      <c r="A40" s="2009" t="s">
        <v>1726</v>
      </c>
      <c r="B40" s="2381"/>
      <c r="C40" s="2381"/>
      <c r="D40" s="2381"/>
      <c r="E40" s="2382"/>
    </row>
    <row r="41" spans="1:5" s="2006" customFormat="1" ht="12" customHeight="1" x14ac:dyDescent="0.25">
      <c r="A41" s="2383"/>
      <c r="B41" s="2384"/>
      <c r="C41" s="2384"/>
      <c r="D41" s="2384"/>
      <c r="E41" s="2385"/>
    </row>
    <row r="42" spans="1:5" s="2006" customFormat="1" ht="12" customHeight="1" x14ac:dyDescent="0.25">
      <c r="A42" s="2383"/>
      <c r="B42" s="2384"/>
      <c r="C42" s="2384"/>
      <c r="D42" s="2384"/>
      <c r="E42" s="2385"/>
    </row>
    <row r="43" spans="1:5" s="2006" customFormat="1" ht="15" x14ac:dyDescent="0.25">
      <c r="A43" s="2366"/>
      <c r="B43" s="2367"/>
      <c r="C43" s="2367"/>
      <c r="D43" s="2367"/>
      <c r="E43" s="2368"/>
    </row>
    <row r="44" spans="1:5" s="2006" customFormat="1" ht="12" hidden="1" customHeight="1" x14ac:dyDescent="0.25">
      <c r="A44" s="2366"/>
      <c r="B44" s="2367"/>
      <c r="C44" s="2367"/>
      <c r="D44" s="2367"/>
      <c r="E44" s="236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3" sqref="T4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1" t="str">
        <f>COVER!A17</f>
        <v>Zeigler-Royalton CUSD 188</v>
      </c>
      <c r="J6" s="2392"/>
    </row>
    <row r="7" spans="1:10" x14ac:dyDescent="0.2">
      <c r="A7" s="2393" t="s">
        <v>1037</v>
      </c>
      <c r="B7" s="2394"/>
      <c r="C7" s="2394"/>
      <c r="D7" s="2394"/>
      <c r="E7" s="2395"/>
      <c r="F7" s="1659"/>
      <c r="G7" s="1648"/>
      <c r="H7" s="1658" t="s">
        <v>438</v>
      </c>
      <c r="I7" s="2396">
        <f>COVER!A13</f>
        <v>21028188026</v>
      </c>
      <c r="J7" s="239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1947</v>
      </c>
      <c r="F9" s="1669"/>
      <c r="G9" s="1669"/>
      <c r="H9" s="1670" t="s">
        <v>1948</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7" t="s">
        <v>571</v>
      </c>
      <c r="B11" s="2398"/>
      <c r="C11" s="239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164052</v>
      </c>
      <c r="F12" s="1687"/>
      <c r="G12" s="1686">
        <f t="shared" ref="G12:G18" si="0">SUM(E12:F12)</f>
        <v>164052</v>
      </c>
      <c r="H12" s="1688">
        <v>164057</v>
      </c>
      <c r="I12" s="1687"/>
      <c r="J12" s="1686">
        <f t="shared" ref="J12:J18" si="1">SUM(H12:I12)</f>
        <v>164057</v>
      </c>
    </row>
    <row r="13" spans="1:10" ht="15" customHeight="1" x14ac:dyDescent="0.2">
      <c r="A13" s="1682">
        <v>2</v>
      </c>
      <c r="B13" s="1683" t="s">
        <v>45</v>
      </c>
      <c r="C13" s="1684"/>
      <c r="D13" s="1685">
        <v>2330</v>
      </c>
      <c r="E13" s="1686">
        <f>'Expenditures 15-22'!K51</f>
        <v>0</v>
      </c>
      <c r="F13" s="1687"/>
      <c r="G13" s="1686">
        <f t="shared" si="0"/>
        <v>0</v>
      </c>
      <c r="H13" s="1688">
        <v>0</v>
      </c>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v>0</v>
      </c>
      <c r="I14" s="1687"/>
      <c r="J14" s="1686">
        <f t="shared" si="1"/>
        <v>0</v>
      </c>
    </row>
    <row r="15" spans="1:10" ht="15" customHeight="1" x14ac:dyDescent="0.2">
      <c r="A15" s="1682">
        <v>4</v>
      </c>
      <c r="B15" s="1683" t="s">
        <v>1258</v>
      </c>
      <c r="C15" s="1684"/>
      <c r="D15" s="1685">
        <v>2510</v>
      </c>
      <c r="E15" s="1686">
        <f>'Expenditures 15-22'!K59</f>
        <v>89232</v>
      </c>
      <c r="F15" s="1686">
        <f>'Expenditures 15-22'!K122</f>
        <v>0</v>
      </c>
      <c r="G15" s="1686">
        <f t="shared" si="0"/>
        <v>89232</v>
      </c>
      <c r="H15" s="1688">
        <v>92000</v>
      </c>
      <c r="I15" s="1688">
        <v>0</v>
      </c>
      <c r="J15" s="1686">
        <f t="shared" si="1"/>
        <v>92000</v>
      </c>
    </row>
    <row r="16" spans="1:10" ht="15" customHeight="1" x14ac:dyDescent="0.2">
      <c r="A16" s="1682">
        <v>5</v>
      </c>
      <c r="B16" s="1683" t="s">
        <v>108</v>
      </c>
      <c r="C16" s="1684"/>
      <c r="D16" s="1685">
        <v>2570</v>
      </c>
      <c r="E16" s="1686">
        <f>'Expenditures 15-22'!K64</f>
        <v>0</v>
      </c>
      <c r="F16" s="1687"/>
      <c r="G16" s="1686">
        <f t="shared" si="0"/>
        <v>0</v>
      </c>
      <c r="H16" s="1688">
        <v>0</v>
      </c>
      <c r="I16" s="1687"/>
      <c r="J16" s="1686">
        <f t="shared" si="1"/>
        <v>0</v>
      </c>
    </row>
    <row r="17" spans="1:10" ht="15" customHeight="1" x14ac:dyDescent="0.2">
      <c r="A17" s="1682">
        <v>6</v>
      </c>
      <c r="B17" s="1683" t="s">
        <v>1250</v>
      </c>
      <c r="C17" s="1684"/>
      <c r="D17" s="1685">
        <v>2610</v>
      </c>
      <c r="E17" s="1686">
        <f>'Expenditures 15-22'!K67</f>
        <v>2543</v>
      </c>
      <c r="F17" s="1687"/>
      <c r="G17" s="1686">
        <f t="shared" si="0"/>
        <v>2543</v>
      </c>
      <c r="H17" s="1688">
        <v>2620</v>
      </c>
      <c r="I17" s="1687"/>
      <c r="J17" s="1686">
        <f t="shared" si="1"/>
        <v>2620</v>
      </c>
    </row>
    <row r="18" spans="1:10" ht="22.5" customHeight="1" x14ac:dyDescent="0.2">
      <c r="A18" s="1970">
        <v>7</v>
      </c>
      <c r="B18" s="2400" t="s">
        <v>8</v>
      </c>
      <c r="C18" s="2401"/>
      <c r="D18" s="2402"/>
      <c r="E18" s="1690">
        <v>0</v>
      </c>
      <c r="F18" s="1690">
        <v>0</v>
      </c>
      <c r="G18" s="1691">
        <f t="shared" si="0"/>
        <v>0</v>
      </c>
      <c r="H18" s="1688">
        <v>0</v>
      </c>
      <c r="I18" s="1688">
        <v>0</v>
      </c>
      <c r="J18" s="1686">
        <f t="shared" si="1"/>
        <v>0</v>
      </c>
    </row>
    <row r="19" spans="1:10" ht="12.75" customHeight="1" thickBot="1" x14ac:dyDescent="0.25">
      <c r="A19" s="1682">
        <v>8</v>
      </c>
      <c r="B19" s="1692" t="s">
        <v>1382</v>
      </c>
      <c r="D19" s="1693"/>
      <c r="E19" s="1694">
        <f t="shared" ref="E19:J19" si="2">SUM(E12:E17)-E18</f>
        <v>255827</v>
      </c>
      <c r="F19" s="1694">
        <f t="shared" si="2"/>
        <v>0</v>
      </c>
      <c r="G19" s="1694">
        <f t="shared" si="2"/>
        <v>255827</v>
      </c>
      <c r="H19" s="1694">
        <f t="shared" si="2"/>
        <v>258677</v>
      </c>
      <c r="I19" s="1694">
        <f t="shared" si="2"/>
        <v>0</v>
      </c>
      <c r="J19" s="1694">
        <f t="shared" si="2"/>
        <v>258677</v>
      </c>
    </row>
    <row r="20" spans="1:10" ht="25.5" customHeight="1" thickTop="1" x14ac:dyDescent="0.2">
      <c r="A20" s="1682">
        <v>9</v>
      </c>
      <c r="B20" s="2403" t="s">
        <v>1951</v>
      </c>
      <c r="C20" s="2401"/>
      <c r="D20" s="2402"/>
      <c r="E20" s="1695"/>
      <c r="F20" s="1695"/>
      <c r="G20" s="1695"/>
      <c r="H20" s="1695"/>
      <c r="I20" s="1695"/>
      <c r="J20" s="1696">
        <f>IF(AND(G19&gt;0,J19&gt;0),(((J19-G19)/G19)),"Enter Budget Data")</f>
        <v>1.1140340933521481E-2</v>
      </c>
    </row>
    <row r="21" spans="1:10" ht="9" customHeight="1" x14ac:dyDescent="0.2">
      <c r="B21" s="1697"/>
    </row>
    <row r="22" spans="1:10" x14ac:dyDescent="0.2">
      <c r="A22" s="1698" t="s">
        <v>140</v>
      </c>
      <c r="B22" s="1697"/>
    </row>
    <row r="23" spans="1:10" x14ac:dyDescent="0.2">
      <c r="A23" s="1650" t="s">
        <v>1949</v>
      </c>
      <c r="B23" s="1697"/>
    </row>
    <row r="24" spans="1:10" x14ac:dyDescent="0.2">
      <c r="A24" s="1650" t="s">
        <v>1950</v>
      </c>
      <c r="B24" s="1697"/>
    </row>
    <row r="25" spans="1:10" x14ac:dyDescent="0.2">
      <c r="A25" s="1699"/>
      <c r="B25" s="1697"/>
    </row>
    <row r="26" spans="1:10" ht="20.100000000000001" customHeight="1" x14ac:dyDescent="0.2">
      <c r="B26" s="1697"/>
      <c r="C26" s="2408"/>
      <c r="D26" s="2408"/>
      <c r="E26" s="1969"/>
      <c r="F26" s="2407"/>
      <c r="G26" s="2407"/>
    </row>
    <row r="27" spans="1:10" x14ac:dyDescent="0.2">
      <c r="B27" s="1697"/>
      <c r="C27" s="1964" t="s">
        <v>1222</v>
      </c>
      <c r="D27" s="1965"/>
      <c r="E27" s="1966"/>
      <c r="F27" s="2404" t="s">
        <v>1995</v>
      </c>
      <c r="G27" s="2404"/>
    </row>
    <row r="28" spans="1:10" ht="28.5" customHeight="1" x14ac:dyDescent="0.2">
      <c r="B28" s="1697"/>
      <c r="C28" s="2406" t="s">
        <v>2095</v>
      </c>
      <c r="D28" s="2406"/>
      <c r="E28" s="1968"/>
      <c r="F28" s="2406" t="s">
        <v>2096</v>
      </c>
      <c r="G28" s="2406"/>
    </row>
    <row r="29" spans="1:10" x14ac:dyDescent="0.2">
      <c r="B29" s="1697"/>
      <c r="C29" s="1962" t="s">
        <v>1997</v>
      </c>
      <c r="E29" s="1967"/>
      <c r="F29" s="2405" t="s">
        <v>1996</v>
      </c>
      <c r="G29" s="240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2"/>
    </row>
    <row r="36" spans="1:10" ht="13.5" customHeight="1" x14ac:dyDescent="0.2">
      <c r="B36" s="1701"/>
      <c r="C36" s="2390" t="s">
        <v>1998</v>
      </c>
      <c r="D36" s="2389"/>
      <c r="E36" s="2389"/>
      <c r="F36" s="2389"/>
      <c r="G36" s="2389"/>
      <c r="H36" s="2389"/>
      <c r="I36" s="2389"/>
      <c r="J36" s="1703"/>
    </row>
    <row r="37" spans="1:10" ht="31.5" customHeight="1" x14ac:dyDescent="0.2">
      <c r="C37" s="2389"/>
      <c r="D37" s="2389"/>
      <c r="E37" s="2389"/>
      <c r="F37" s="2389"/>
      <c r="G37" s="2389"/>
      <c r="H37" s="2389"/>
      <c r="I37" s="2389"/>
      <c r="J37" s="1703"/>
    </row>
    <row r="38" spans="1:10" ht="6" customHeight="1" x14ac:dyDescent="0.2">
      <c r="C38" s="1702"/>
      <c r="D38" s="1704"/>
      <c r="E38" s="1705"/>
      <c r="F38" s="1705"/>
      <c r="G38" s="1705"/>
    </row>
    <row r="39" spans="1:10" ht="13.5" customHeight="1" x14ac:dyDescent="0.2">
      <c r="B39" s="1701"/>
      <c r="C39" s="2386" t="s">
        <v>1050</v>
      </c>
      <c r="D39" s="2387"/>
      <c r="E39" s="2387"/>
      <c r="F39" s="2387"/>
      <c r="G39" s="2387"/>
      <c r="H39" s="2387"/>
      <c r="I39" s="238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43" sqref="T43"/>
    </sheetView>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5" spans="1:2" x14ac:dyDescent="0.2">
      <c r="A5" s="2063">
        <v>1</v>
      </c>
      <c r="B5" s="13" t="s">
        <v>2145</v>
      </c>
    </row>
    <row r="6" spans="1:2" x14ac:dyDescent="0.2">
      <c r="A6" s="2063">
        <v>2</v>
      </c>
      <c r="B6" s="13" t="s">
        <v>2144</v>
      </c>
    </row>
    <row r="7" spans="1:2" x14ac:dyDescent="0.2">
      <c r="A7" s="2063">
        <v>3</v>
      </c>
      <c r="B7" s="13" t="s">
        <v>2146</v>
      </c>
    </row>
    <row r="8" spans="1:2" x14ac:dyDescent="0.2">
      <c r="A8" s="2063">
        <v>4</v>
      </c>
      <c r="B8" s="13" t="s">
        <v>2147</v>
      </c>
    </row>
    <row r="9" spans="1:2" x14ac:dyDescent="0.2">
      <c r="A9" s="2063">
        <v>5</v>
      </c>
      <c r="B9" s="13" t="s">
        <v>2148</v>
      </c>
    </row>
    <row r="10" spans="1:2" x14ac:dyDescent="0.2">
      <c r="A10" s="2063">
        <v>6</v>
      </c>
      <c r="B10" s="13" t="s">
        <v>2149</v>
      </c>
    </row>
    <row r="11" spans="1:2" x14ac:dyDescent="0.2">
      <c r="A11" s="2063">
        <v>7</v>
      </c>
      <c r="B11" s="13" t="s">
        <v>2150</v>
      </c>
    </row>
    <row r="12" spans="1:2" x14ac:dyDescent="0.2">
      <c r="A12" s="2063">
        <v>8</v>
      </c>
      <c r="B12" s="13" t="s">
        <v>2151</v>
      </c>
    </row>
    <row r="13" spans="1:2" x14ac:dyDescent="0.2">
      <c r="A13" s="2063">
        <v>9</v>
      </c>
      <c r="B13" s="13" t="s">
        <v>2154</v>
      </c>
    </row>
    <row r="14" spans="1:2" x14ac:dyDescent="0.2">
      <c r="A14" s="2063">
        <v>10</v>
      </c>
      <c r="B14" s="13" t="s">
        <v>2152</v>
      </c>
    </row>
    <row r="15" spans="1:2" x14ac:dyDescent="0.2">
      <c r="A15" s="2063">
        <v>11</v>
      </c>
      <c r="B15" s="13" t="s">
        <v>2153</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Zeigler-Royalton CUSD 188</v>
      </c>
    </row>
    <row r="65" spans="2:2" x14ac:dyDescent="0.2">
      <c r="B65" s="395">
        <f>COVER!A13</f>
        <v>21028188026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3" sqref="T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819150</xdr:colOff>
                <xdr:row>2</xdr:row>
                <xdr:rowOff>152400</xdr:rowOff>
              </from>
              <to>
                <xdr:col>0</xdr:col>
                <xdr:colOff>1733550</xdr:colOff>
                <xdr:row>7</xdr:row>
                <xdr:rowOff>28575</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3" sqref="T4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8"/>
      <c r="H2" s="1878"/>
    </row>
    <row r="3" spans="1:8" ht="46.5" customHeight="1" x14ac:dyDescent="0.2">
      <c r="A3" s="2422" t="s">
        <v>1782</v>
      </c>
      <c r="B3" s="2423"/>
      <c r="C3" s="2423"/>
      <c r="D3" s="2423"/>
      <c r="E3" s="2423"/>
      <c r="F3" s="2424"/>
      <c r="G3" s="1878"/>
      <c r="H3" s="1878"/>
    </row>
    <row r="4" spans="1:8" s="1626" customFormat="1" ht="41.25" customHeight="1" x14ac:dyDescent="0.2">
      <c r="A4" s="2425" t="s">
        <v>1977</v>
      </c>
      <c r="B4" s="2426"/>
      <c r="C4" s="2426"/>
      <c r="D4" s="2426"/>
      <c r="E4" s="2426"/>
      <c r="F4" s="2427"/>
    </row>
    <row r="5" spans="1:8" ht="42" customHeight="1" x14ac:dyDescent="0.2">
      <c r="A5" s="1893" t="s">
        <v>571</v>
      </c>
      <c r="B5" s="1627" t="s">
        <v>1980</v>
      </c>
      <c r="C5" s="1627" t="s">
        <v>1981</v>
      </c>
      <c r="D5" s="1627" t="s">
        <v>1979</v>
      </c>
      <c r="E5" s="1627" t="s">
        <v>1982</v>
      </c>
      <c r="F5" s="1627" t="s">
        <v>1692</v>
      </c>
    </row>
    <row r="6" spans="1:8" s="1630" customFormat="1" ht="14.25" customHeight="1" x14ac:dyDescent="0.2">
      <c r="A6" s="1628" t="s">
        <v>1693</v>
      </c>
      <c r="B6" s="1629">
        <f>'Acct Summary 7-8'!C8</f>
        <v>4945275</v>
      </c>
      <c r="C6" s="1629">
        <f>'Acct Summary 7-8'!D8</f>
        <v>20607</v>
      </c>
      <c r="D6" s="1629">
        <f>'Acct Summary 7-8'!F8</f>
        <v>366269</v>
      </c>
      <c r="E6" s="1629">
        <f>'Acct Summary 7-8'!I8</f>
        <v>10024</v>
      </c>
      <c r="F6" s="1629">
        <f>SUM(B6:E6)</f>
        <v>5342175</v>
      </c>
    </row>
    <row r="7" spans="1:8" s="1630" customFormat="1" ht="14.25" customHeight="1" thickBot="1" x14ac:dyDescent="0.25">
      <c r="A7" s="1628" t="s">
        <v>1694</v>
      </c>
      <c r="B7" s="1631">
        <f>'Acct Summary 7-8'!C17</f>
        <v>5507703</v>
      </c>
      <c r="C7" s="1631">
        <f>'Acct Summary 7-8'!D17</f>
        <v>28320</v>
      </c>
      <c r="D7" s="1631">
        <f>'Acct Summary 7-8'!F17</f>
        <v>290798</v>
      </c>
      <c r="E7" s="1894"/>
      <c r="F7" s="1629">
        <f>SUM(B7:E7)</f>
        <v>5826821</v>
      </c>
    </row>
    <row r="8" spans="1:8" s="1630" customFormat="1" ht="14.25" thickTop="1" thickBot="1" x14ac:dyDescent="0.25">
      <c r="A8" s="1632" t="s">
        <v>1695</v>
      </c>
      <c r="B8" s="1633">
        <f>(B6-B7)</f>
        <v>-562428</v>
      </c>
      <c r="C8" s="1633">
        <f>(C6-C7)</f>
        <v>-7713</v>
      </c>
      <c r="D8" s="1633">
        <f>(D6-D7)</f>
        <v>75471</v>
      </c>
      <c r="E8" s="1631">
        <f>(E6-E7)</f>
        <v>10024</v>
      </c>
      <c r="F8" s="1634">
        <f>SUM(F6-F7)</f>
        <v>-484646</v>
      </c>
    </row>
    <row r="9" spans="1:8" s="1630" customFormat="1" ht="14.25" thickTop="1" thickBot="1" x14ac:dyDescent="0.25">
      <c r="A9" s="1635" t="s">
        <v>1954</v>
      </c>
      <c r="B9" s="1636">
        <f>'Acct Summary 7-8'!C81</f>
        <v>-277538</v>
      </c>
      <c r="C9" s="1636">
        <f>'Acct Summary 7-8'!D81</f>
        <v>16311</v>
      </c>
      <c r="D9" s="1636">
        <f>'Acct Summary 7-8'!F81</f>
        <v>-60147</v>
      </c>
      <c r="E9" s="1636">
        <f>'Acct Summary 7-8'!I81</f>
        <v>9982</v>
      </c>
      <c r="F9" s="1715">
        <f>SUM(B9:E9)</f>
        <v>-311392</v>
      </c>
    </row>
    <row r="10" spans="1:8" ht="16.5" customHeight="1" thickTop="1" x14ac:dyDescent="0.2">
      <c r="A10" s="1637"/>
      <c r="B10" s="1638"/>
      <c r="C10" s="241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4"/>
      <c r="E10" s="2414"/>
      <c r="F10" s="2415"/>
    </row>
    <row r="11" spans="1:8" ht="19.5" customHeight="1" x14ac:dyDescent="0.2">
      <c r="A11" s="1713"/>
      <c r="B11" s="1714"/>
      <c r="C11" s="2413"/>
      <c r="D11" s="2414"/>
      <c r="E11" s="2414"/>
      <c r="F11" s="2415"/>
      <c r="H11" s="1712"/>
    </row>
    <row r="12" spans="1:8" ht="19.5" customHeight="1" x14ac:dyDescent="0.2">
      <c r="A12" s="1713"/>
      <c r="B12" s="1714"/>
      <c r="C12" s="2413"/>
      <c r="D12" s="2414"/>
      <c r="E12" s="2414"/>
      <c r="F12" s="2415"/>
      <c r="H12" s="1712"/>
    </row>
    <row r="13" spans="1:8" ht="19.5" customHeight="1" x14ac:dyDescent="0.2">
      <c r="A13" s="1713"/>
      <c r="B13" s="1714"/>
      <c r="C13" s="2416"/>
      <c r="D13" s="2417"/>
      <c r="E13" s="2417"/>
      <c r="F13" s="2418"/>
      <c r="H13" s="1712"/>
    </row>
    <row r="14" spans="1:8" s="1586" customFormat="1" ht="0.75" customHeight="1" x14ac:dyDescent="0.2">
      <c r="A14" s="2412" t="s">
        <v>1850</v>
      </c>
      <c r="B14" s="2412"/>
      <c r="C14" s="2412"/>
      <c r="D14" s="2412"/>
      <c r="E14" s="2412"/>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499</v>
      </c>
      <c r="B6" s="401"/>
      <c r="C6" s="226"/>
      <c r="D6" s="1254"/>
    </row>
    <row r="7" spans="1:4" x14ac:dyDescent="0.2">
      <c r="A7" s="1949" t="s">
        <v>498</v>
      </c>
      <c r="B7" s="401"/>
      <c r="C7" s="226"/>
      <c r="D7" s="1254"/>
    </row>
    <row r="8" spans="1:4" ht="18" customHeight="1" x14ac:dyDescent="0.2">
      <c r="A8" s="2428"/>
      <c r="B8" s="2429"/>
      <c r="C8" s="2429"/>
      <c r="D8" s="2430"/>
    </row>
    <row r="9" spans="1:4" s="4" customFormat="1" ht="14.25" customHeight="1" x14ac:dyDescent="0.2">
      <c r="A9" s="1948"/>
      <c r="B9" s="227">
        <v>1</v>
      </c>
      <c r="C9" s="228" t="s">
        <v>909</v>
      </c>
      <c r="D9" s="1255"/>
    </row>
    <row r="10" spans="1:4" s="4" customFormat="1" ht="14.25" customHeight="1" x14ac:dyDescent="0.2">
      <c r="A10" s="1945"/>
      <c r="B10" s="227">
        <f t="shared" ref="B10:B17" si="0">B9+1</f>
        <v>2</v>
      </c>
      <c r="C10" s="228" t="s">
        <v>1032</v>
      </c>
      <c r="D10" s="1255"/>
    </row>
    <row r="11" spans="1:4" s="4" customFormat="1" ht="12.75" x14ac:dyDescent="0.2">
      <c r="A11" s="1945"/>
      <c r="B11" s="227">
        <f t="shared" si="0"/>
        <v>3</v>
      </c>
      <c r="C11" s="2433" t="s">
        <v>1990</v>
      </c>
      <c r="D11" s="2434"/>
    </row>
    <row r="12" spans="1:4" s="4" customFormat="1" ht="12.75" x14ac:dyDescent="0.2">
      <c r="A12" s="1951"/>
      <c r="B12" s="227"/>
      <c r="C12" s="1950" t="s">
        <v>1989</v>
      </c>
      <c r="D12" s="1895"/>
    </row>
    <row r="13" spans="1:4" s="4" customFormat="1" ht="14.25" customHeight="1" x14ac:dyDescent="0.2">
      <c r="A13" s="1945"/>
      <c r="B13" s="227">
        <f>B11+1</f>
        <v>4</v>
      </c>
      <c r="C13" s="228" t="s">
        <v>910</v>
      </c>
      <c r="D13" s="1255"/>
    </row>
    <row r="14" spans="1:4" s="4" customFormat="1" ht="14.25" customHeight="1" x14ac:dyDescent="0.2">
      <c r="A14" s="1945"/>
      <c r="B14" s="227">
        <f t="shared" si="0"/>
        <v>5</v>
      </c>
      <c r="C14" s="228" t="s">
        <v>744</v>
      </c>
      <c r="D14" s="1255"/>
    </row>
    <row r="15" spans="1:4" s="4" customFormat="1" ht="14.25" customHeight="1" x14ac:dyDescent="0.2">
      <c r="A15" s="1945"/>
      <c r="B15" s="227">
        <f t="shared" si="0"/>
        <v>6</v>
      </c>
      <c r="C15" s="228" t="s">
        <v>911</v>
      </c>
      <c r="D15" s="1255"/>
    </row>
    <row r="16" spans="1:4" s="4" customFormat="1" ht="14.25" customHeight="1" x14ac:dyDescent="0.2">
      <c r="A16" s="1945"/>
      <c r="B16" s="227">
        <f t="shared" si="0"/>
        <v>7</v>
      </c>
      <c r="C16" s="228" t="s">
        <v>1252</v>
      </c>
      <c r="D16" s="1255"/>
    </row>
    <row r="17" spans="1:4" s="4" customFormat="1" ht="14.25" customHeight="1" x14ac:dyDescent="0.2">
      <c r="A17" s="1946"/>
      <c r="B17" s="1952">
        <f t="shared" si="0"/>
        <v>8</v>
      </c>
      <c r="C17" s="229" t="s">
        <v>912</v>
      </c>
      <c r="D17" s="1256"/>
    </row>
    <row r="18" spans="1:4" s="4" customFormat="1" ht="14.25" customHeight="1" x14ac:dyDescent="0.2">
      <c r="A18" s="1945"/>
      <c r="B18" s="1957">
        <v>9</v>
      </c>
      <c r="C18" s="1958" t="s">
        <v>1991</v>
      </c>
      <c r="D18" s="1956"/>
    </row>
    <row r="19" spans="1:4" s="4" customFormat="1" x14ac:dyDescent="0.2">
      <c r="A19" s="1947"/>
      <c r="B19" s="1953"/>
      <c r="C19" s="1954"/>
      <c r="D19" s="1955"/>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6" t="s">
        <v>359</v>
      </c>
      <c r="D27" s="2437"/>
    </row>
    <row r="28" spans="1:4" ht="12.75" x14ac:dyDescent="0.2">
      <c r="A28" s="230"/>
      <c r="B28" s="231">
        <v>2</v>
      </c>
      <c r="C28" s="2435" t="s">
        <v>2037</v>
      </c>
      <c r="D28" s="230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2039</v>
      </c>
      <c r="D31" s="1264" t="str">
        <f>IF(AND(COVER!J29="X",COVER!J30="X",COVER!L30&lt;&gt;"X"),"OK",IF(AND(COVER!J29="X",COVER!J30&lt;&gt;"X",COVER!L30="X"),"OK",IF(AND(COVER!L29="X",COVER!J30&lt;&gt;"X"),"OK","PLEASE CHECK YES or NO.")))</f>
        <v>OK</v>
      </c>
    </row>
    <row r="32" spans="1:4" x14ac:dyDescent="0.2">
      <c r="A32" s="232"/>
      <c r="B32" s="235"/>
      <c r="C32" s="1640" t="s">
        <v>2038</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6" t="b">
        <f>IF('Aud Quest 2'!B51="X",IF('Aud Quest 2'!F51&gt;"00/00/00 ","Enter Effective Date","ok"))</f>
        <v>0</v>
      </c>
    </row>
    <row r="35" spans="1:10" x14ac:dyDescent="0.2">
      <c r="A35" s="232"/>
      <c r="B35" s="235"/>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8" t="s">
        <v>633</v>
      </c>
      <c r="D49" s="2439"/>
    </row>
    <row r="50" spans="1:4" x14ac:dyDescent="0.2">
      <c r="A50" s="245"/>
      <c r="B50" s="246"/>
      <c r="C50" s="1618" t="s">
        <v>1652</v>
      </c>
      <c r="D50" s="1270" t="str">
        <f>IF(SUM('Assets-Liab 5-6'!C13)&lt;&gt;SUM('Assets-Liab 5-6'!C41),"ERROR!","OK")</f>
        <v>OK</v>
      </c>
    </row>
    <row r="51" spans="1:4" x14ac:dyDescent="0.2">
      <c r="A51" s="245"/>
      <c r="B51" s="246"/>
      <c r="C51" s="1618" t="s">
        <v>1653</v>
      </c>
      <c r="D51" s="1270" t="str">
        <f>IF(SUM('Assets-Liab 5-6'!D13)&lt;&gt;SUM('Assets-Liab 5-6'!D41),"ERROR!","OK")</f>
        <v>OK</v>
      </c>
    </row>
    <row r="52" spans="1:4" x14ac:dyDescent="0.2">
      <c r="A52" s="245"/>
      <c r="B52" s="246"/>
      <c r="C52" s="1618" t="s">
        <v>1654</v>
      </c>
      <c r="D52" s="1270" t="str">
        <f>IF(SUM('Assets-Liab 5-6'!E13)&lt;&gt;SUM('Assets-Liab 5-6'!E41),"ERROR!","OK")</f>
        <v>OK</v>
      </c>
    </row>
    <row r="53" spans="1:4" x14ac:dyDescent="0.2">
      <c r="A53" s="245"/>
      <c r="B53" s="246"/>
      <c r="C53" s="1618" t="s">
        <v>1655</v>
      </c>
      <c r="D53" s="1270" t="str">
        <f>IF(SUM('Assets-Liab 5-6'!F13)&lt;&gt;SUM('Assets-Liab 5-6'!F41),"ERROR!","OK")</f>
        <v>OK</v>
      </c>
    </row>
    <row r="54" spans="1:4" x14ac:dyDescent="0.2">
      <c r="A54" s="245"/>
      <c r="B54" s="246"/>
      <c r="C54" s="1618" t="s">
        <v>1656</v>
      </c>
      <c r="D54" s="1270" t="str">
        <f>IF(SUM('Assets-Liab 5-6'!G13)&lt;&gt;SUM('Assets-Liab 5-6'!G41),"ERROR!","OK")</f>
        <v>OK</v>
      </c>
    </row>
    <row r="55" spans="1:4" x14ac:dyDescent="0.2">
      <c r="A55" s="245"/>
      <c r="B55" s="246"/>
      <c r="C55" s="1618" t="s">
        <v>1657</v>
      </c>
      <c r="D55" s="1270" t="str">
        <f>IF(SUM('Assets-Liab 5-6'!H13)&lt;&gt;SUM('Assets-Liab 5-6'!H41),"ERROR!","OK")</f>
        <v>OK</v>
      </c>
    </row>
    <row r="56" spans="1:4" x14ac:dyDescent="0.2">
      <c r="A56" s="245"/>
      <c r="B56" s="246"/>
      <c r="C56" s="1618" t="s">
        <v>1658</v>
      </c>
      <c r="D56" s="1270" t="str">
        <f>IF(SUM('Assets-Liab 5-6'!I13)&lt;&gt;SUM('Assets-Liab 5-6'!I41),"ERROR!","OK")</f>
        <v>OK</v>
      </c>
    </row>
    <row r="57" spans="1:4" x14ac:dyDescent="0.2">
      <c r="A57" s="245"/>
      <c r="B57" s="246"/>
      <c r="C57" s="1618" t="s">
        <v>1659</v>
      </c>
      <c r="D57" s="1270" t="str">
        <f>IF(SUM('Assets-Liab 5-6'!J13)&lt;&gt;SUM('Assets-Liab 5-6'!J41),"ERROR!","OK")</f>
        <v>OK</v>
      </c>
    </row>
    <row r="58" spans="1:4" x14ac:dyDescent="0.2">
      <c r="A58" s="245"/>
      <c r="B58" s="246"/>
      <c r="C58" s="1618" t="s">
        <v>1660</v>
      </c>
      <c r="D58" s="1270" t="str">
        <f>IF(SUM('Assets-Liab 5-6'!K13)&lt;&gt;SUM('Assets-Liab 5-6'!K41),"ERROR!","OK")</f>
        <v>OK</v>
      </c>
    </row>
    <row r="59" spans="1:4" x14ac:dyDescent="0.2">
      <c r="A59" s="245"/>
      <c r="B59" s="246"/>
      <c r="C59" s="1618" t="s">
        <v>1661</v>
      </c>
      <c r="D59" s="1270" t="str">
        <f>IF(SUM('Assets-Liab 5-6'!L13)&lt;&gt;('Assets-Liab 5-6'!L41),"ERROR!","OK")</f>
        <v>OK</v>
      </c>
    </row>
    <row r="60" spans="1:4" x14ac:dyDescent="0.2">
      <c r="A60" s="245"/>
      <c r="B60" s="246"/>
      <c r="C60" s="1618" t="s">
        <v>1662</v>
      </c>
      <c r="D60" s="1270" t="str">
        <f>IF(SUM('Assets-Liab 5-6'!M23)&lt;&gt;('Assets-Liab 5-6'!M41),"ERROR!","OK")</f>
        <v>OK</v>
      </c>
    </row>
    <row r="61" spans="1:4" x14ac:dyDescent="0.2">
      <c r="A61" s="245"/>
      <c r="B61" s="246"/>
      <c r="C61" s="1618" t="s">
        <v>1663</v>
      </c>
      <c r="D61" s="1270" t="str">
        <f>IF(SUM('Assets-Liab 5-6'!N23)&lt;&gt;('Assets-Liab 5-6'!N41),"ERROR!","OK")</f>
        <v>OK</v>
      </c>
    </row>
    <row r="62" spans="1:4" x14ac:dyDescent="0.2">
      <c r="A62" s="232"/>
      <c r="B62" s="247">
        <f>B49+1</f>
        <v>6</v>
      </c>
      <c r="C62" s="2431" t="s">
        <v>920</v>
      </c>
      <c r="D62" s="2432"/>
    </row>
    <row r="63" spans="1:4" s="241" customFormat="1" x14ac:dyDescent="0.2">
      <c r="A63" s="232"/>
      <c r="B63" s="238"/>
      <c r="C63" s="1619" t="s">
        <v>1664</v>
      </c>
      <c r="D63" s="1271" t="str">
        <f>IF('Assets-Liab 5-6'!C38+'Assets-Liab 5-6'!C39='Acct Summary 7-8'!C81,"OK","ERROR!")</f>
        <v>OK</v>
      </c>
    </row>
    <row r="64" spans="1:4" x14ac:dyDescent="0.2">
      <c r="A64" s="232"/>
      <c r="B64" s="238"/>
      <c r="C64" s="1619" t="s">
        <v>1665</v>
      </c>
      <c r="D64" s="1271" t="str">
        <f>IF((('Assets-Liab 5-6'!D38+'Assets-Liab 5-6'!D39) ='Acct Summary 7-8'!D81), "OK", "ERROR!" )</f>
        <v>OK</v>
      </c>
    </row>
    <row r="65" spans="1:4" s="241" customFormat="1" x14ac:dyDescent="0.2">
      <c r="A65" s="232"/>
      <c r="B65" s="238"/>
      <c r="C65" s="1619" t="s">
        <v>1666</v>
      </c>
      <c r="D65" s="1271" t="str">
        <f>IF((('Assets-Liab 5-6'!E38 + 'Assets-Liab 5-6'!E39) ='Acct Summary 7-8'!E81), "OK", "ERROR!" )</f>
        <v>OK</v>
      </c>
    </row>
    <row r="66" spans="1:4" x14ac:dyDescent="0.2">
      <c r="A66" s="232"/>
      <c r="B66" s="238"/>
      <c r="C66" s="1619" t="s">
        <v>1667</v>
      </c>
      <c r="D66" s="1271" t="str">
        <f>IF((('Assets-Liab 5-6'!F38 + 'Assets-Liab 5-6'!F39) ='Acct Summary 7-8'!F81), "OK", "ERROR!" )</f>
        <v>OK</v>
      </c>
    </row>
    <row r="67" spans="1:4" ht="12.75" customHeight="1" x14ac:dyDescent="0.2">
      <c r="A67" s="232"/>
      <c r="B67" s="238"/>
      <c r="C67" s="1619" t="s">
        <v>1685</v>
      </c>
      <c r="D67" s="1271" t="str">
        <f>IF((('Assets-Liab 5-6'!G38 + 'Assets-Liab 5-6'!G39) ='Acct Summary 7-8'!G81), "OK", "ERROR!" )</f>
        <v>OK</v>
      </c>
    </row>
    <row r="68" spans="1:4" x14ac:dyDescent="0.2">
      <c r="A68" s="232"/>
      <c r="B68" s="238"/>
      <c r="C68" s="1619" t="s">
        <v>1668</v>
      </c>
      <c r="D68" s="1271" t="str">
        <f>IF((('Assets-Liab 5-6'!H38 + 'Assets-Liab 5-6'!H39) ='Acct Summary 7-8'!H81), "OK", "ERROR!" )</f>
        <v>OK</v>
      </c>
    </row>
    <row r="69" spans="1:4" ht="12.75" customHeight="1" x14ac:dyDescent="0.2">
      <c r="A69" s="232"/>
      <c r="B69" s="238"/>
      <c r="C69" s="1619" t="s">
        <v>1669</v>
      </c>
      <c r="D69" s="1271" t="str">
        <f>IF((('Assets-Liab 5-6'!I38 + 'Assets-Liab 5-6'!I39) ='Acct Summary 7-8'!I81), "OK", "ERROR!" )</f>
        <v>OK</v>
      </c>
    </row>
    <row r="70" spans="1:4" x14ac:dyDescent="0.2">
      <c r="A70" s="232"/>
      <c r="B70" s="238"/>
      <c r="C70" s="1619" t="s">
        <v>1670</v>
      </c>
      <c r="D70" s="1271" t="str">
        <f>IF((('Assets-Liab 5-6'!J38 + 'Assets-Liab 5-6'!J39) ='Acct Summary 7-8'!J81), "OK", "ERROR!" )</f>
        <v>OK</v>
      </c>
    </row>
    <row r="71" spans="1:4" x14ac:dyDescent="0.2">
      <c r="A71" s="242"/>
      <c r="B71" s="238"/>
      <c r="C71" s="1619"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3" t="str">
        <f>IF(SUM('Acct Summary 7-8'!C27:K27) =SUM( 'Acct Summary 7-8'!C49:K49),"OK", "ERROR")</f>
        <v>OK</v>
      </c>
    </row>
    <row r="78" spans="1:4" x14ac:dyDescent="0.2">
      <c r="A78" s="232"/>
      <c r="B78" s="238"/>
      <c r="C78" s="1619" t="s">
        <v>1673</v>
      </c>
      <c r="D78" s="1271" t="str">
        <f>IF(SUM('Acct Summary 7-8'!C28:K28)=SUM('Acct Summary 7-8'!C50:K50),"OK","ERROR!")</f>
        <v>OK</v>
      </c>
    </row>
    <row r="79" spans="1:4" ht="24" x14ac:dyDescent="0.2">
      <c r="A79" s="244"/>
      <c r="B79" s="238"/>
      <c r="C79" s="1619"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9" t="s">
        <v>1705</v>
      </c>
      <c r="D81" s="1271" t="str">
        <f>IF(SUM('Assets-Liab 5-6'!C38:H38)&gt;=SUM('Rest Tax Levies-Tort Im 26'!G25:K25),"OK","ERROR")</f>
        <v>OK</v>
      </c>
    </row>
    <row r="82" spans="1:4" x14ac:dyDescent="0.2">
      <c r="A82" s="232"/>
      <c r="B82" s="238"/>
      <c r="C82" s="1619" t="s">
        <v>1778</v>
      </c>
      <c r="D82" s="1271" t="str">
        <f>IF(SUM('Assets-Liab 5-6'!C39:K39)&gt;0,"OK","ENTRY IS REQUIRED!")</f>
        <v>OK</v>
      </c>
    </row>
    <row r="83" spans="1:4" x14ac:dyDescent="0.2">
      <c r="A83" s="232"/>
      <c r="B83" s="1641">
        <f>B80+1</f>
        <v>11</v>
      </c>
      <c r="C83" s="1642" t="s">
        <v>1707</v>
      </c>
      <c r="D83" s="1271"/>
    </row>
    <row r="84" spans="1:4" x14ac:dyDescent="0.2">
      <c r="A84" s="232"/>
      <c r="B84" s="238"/>
      <c r="C84" s="1619"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43" sqref="T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1" t="str">
        <f>COVER!A17</f>
        <v>Zeigler-Royalton CUSD 188</v>
      </c>
      <c r="B7" s="2452"/>
      <c r="C7" s="2452"/>
      <c r="D7" s="2465"/>
      <c r="E7" s="2466">
        <f>COVER!A13</f>
        <v>21028188026</v>
      </c>
      <c r="F7" s="2467"/>
      <c r="G7" s="2468" t="str">
        <f>COVER!T23</f>
        <v>060-004252</v>
      </c>
      <c r="H7" s="2469"/>
      <c r="I7" s="2469"/>
      <c r="J7" s="2469"/>
      <c r="K7" s="2469"/>
      <c r="L7" s="2470"/>
    </row>
    <row r="8" spans="1:29" ht="13.5" customHeight="1" x14ac:dyDescent="0.2">
      <c r="A8" s="2037" t="s">
        <v>2026</v>
      </c>
      <c r="B8" s="2038"/>
      <c r="C8" s="2017"/>
      <c r="D8" s="2017"/>
      <c r="E8" s="2041"/>
      <c r="F8" s="2018"/>
      <c r="G8" s="2019" t="s">
        <v>1414</v>
      </c>
      <c r="H8" s="1289"/>
      <c r="I8" s="1289"/>
      <c r="J8" s="1289"/>
      <c r="K8" s="1289"/>
      <c r="L8" s="2020"/>
    </row>
    <row r="9" spans="1:29" ht="13.5" customHeight="1" x14ac:dyDescent="0.2">
      <c r="A9" s="2471"/>
      <c r="B9" s="2441"/>
      <c r="C9" s="2441"/>
      <c r="D9" s="2441"/>
      <c r="E9" s="2441"/>
      <c r="F9" s="2472"/>
      <c r="G9" s="2440" t="str">
        <f>COVER!T13</f>
        <v>Emling &amp; Hoffman, P.C.</v>
      </c>
      <c r="H9" s="2462"/>
      <c r="I9" s="2462"/>
      <c r="J9" s="2462"/>
      <c r="K9" s="2462"/>
      <c r="L9" s="2473"/>
    </row>
    <row r="10" spans="1:29" ht="13.5" customHeight="1" x14ac:dyDescent="0.2">
      <c r="A10" s="2448"/>
      <c r="B10" s="2449"/>
      <c r="C10" s="2449"/>
      <c r="D10" s="2449"/>
      <c r="E10" s="2449"/>
      <c r="F10" s="2450"/>
      <c r="G10" s="2440" t="str">
        <f>COVER!T17</f>
        <v>105 East Main Street</v>
      </c>
      <c r="H10" s="2454"/>
      <c r="I10" s="2454"/>
      <c r="J10" s="2454"/>
      <c r="K10" s="2454"/>
      <c r="L10" s="2455"/>
    </row>
    <row r="11" spans="1:29" ht="13.5" customHeight="1" x14ac:dyDescent="0.2">
      <c r="A11" s="2037" t="s">
        <v>2028</v>
      </c>
      <c r="B11" s="2038"/>
      <c r="C11" s="2017"/>
      <c r="D11" s="2041"/>
      <c r="E11" s="2017"/>
      <c r="F11" s="2018"/>
      <c r="G11" s="2440" t="str">
        <f>COVER!T19</f>
        <v>Du Quoin</v>
      </c>
      <c r="H11" s="2454"/>
      <c r="I11" s="2454"/>
      <c r="J11" s="1979" t="str">
        <f>COVER!X19</f>
        <v>IL</v>
      </c>
      <c r="K11" s="1979">
        <f>COVER!Z19</f>
        <v>62832</v>
      </c>
      <c r="L11" s="2021"/>
    </row>
    <row r="12" spans="1:29" ht="13.5" customHeight="1" x14ac:dyDescent="0.2">
      <c r="A12" s="2456" t="s">
        <v>2027</v>
      </c>
      <c r="B12" s="2457"/>
      <c r="C12" s="2457"/>
      <c r="D12" s="2457"/>
      <c r="E12" s="2457"/>
      <c r="F12" s="2458"/>
      <c r="G12" s="1982"/>
      <c r="H12" s="1308"/>
      <c r="I12" s="1308"/>
      <c r="J12" s="1308"/>
      <c r="K12" s="1308"/>
      <c r="L12" s="1983"/>
    </row>
    <row r="13" spans="1:29" ht="13.5" customHeight="1" x14ac:dyDescent="0.2">
      <c r="A13" s="2440"/>
      <c r="B13" s="2462"/>
      <c r="C13" s="2462"/>
      <c r="D13" s="2462"/>
      <c r="E13" s="1307"/>
      <c r="F13" s="2030"/>
      <c r="G13" s="2022" t="s">
        <v>2030</v>
      </c>
      <c r="H13" s="2023"/>
      <c r="I13" s="2459" t="str">
        <f>COVER!T25</f>
        <v>donhoffman@emlingcpa.com</v>
      </c>
      <c r="J13" s="2460"/>
      <c r="K13" s="2460"/>
      <c r="L13" s="2461"/>
    </row>
    <row r="14" spans="1:29" ht="13.5" customHeight="1" x14ac:dyDescent="0.2">
      <c r="A14" s="2440" t="str">
        <f>COVER!A19</f>
        <v>P.O. Box 38</v>
      </c>
      <c r="B14" s="2441"/>
      <c r="C14" s="2441"/>
      <c r="D14" s="2441"/>
      <c r="E14" s="2028">
        <v>0</v>
      </c>
      <c r="F14" s="1306"/>
      <c r="G14" s="2024" t="s">
        <v>1413</v>
      </c>
      <c r="H14" s="1289"/>
      <c r="I14" s="1289"/>
      <c r="J14" s="1289"/>
      <c r="K14" s="1289"/>
      <c r="L14" s="2020"/>
    </row>
    <row r="15" spans="1:29" ht="13.5" customHeight="1" x14ac:dyDescent="0.2">
      <c r="A15" s="2440" t="str">
        <f>COVER!A21</f>
        <v>Zeigler</v>
      </c>
      <c r="B15" s="2454"/>
      <c r="C15" s="2454"/>
      <c r="D15" s="1288"/>
      <c r="E15" s="1984"/>
      <c r="F15" s="1305"/>
      <c r="G15" s="1978" t="str">
        <f>COVER!T15</f>
        <v>Donald L. Hoffman</v>
      </c>
      <c r="H15" s="1289"/>
      <c r="I15" s="1289"/>
      <c r="J15" s="1289"/>
      <c r="K15" s="1289"/>
      <c r="L15" s="2020"/>
    </row>
    <row r="16" spans="1:29" ht="12.2" customHeight="1" x14ac:dyDescent="0.2">
      <c r="A16" s="2027" t="s">
        <v>2029</v>
      </c>
      <c r="B16" s="1556"/>
      <c r="C16" s="2029">
        <f>COVER!A25</f>
        <v>62999</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89"/>
      <c r="I17" s="1289"/>
      <c r="J17" s="1289"/>
      <c r="K17" s="2025" t="s">
        <v>1411</v>
      </c>
      <c r="L17" s="2018"/>
      <c r="M17" s="1304"/>
    </row>
    <row r="18" spans="1:13" ht="12.2" customHeight="1" x14ac:dyDescent="0.2">
      <c r="A18" s="2448"/>
      <c r="B18" s="2449"/>
      <c r="C18" s="2449"/>
      <c r="D18" s="2449"/>
      <c r="E18" s="2449"/>
      <c r="F18" s="2450"/>
      <c r="G18" s="2451" t="str">
        <f>COVER!T21</f>
        <v>618-542-4747</v>
      </c>
      <c r="H18" s="2452"/>
      <c r="I18" s="2452"/>
      <c r="J18" s="2452"/>
      <c r="K18" s="2451" t="str">
        <f>COVER!X21</f>
        <v>618-542-6141</v>
      </c>
      <c r="L18" s="245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T43" sqref="T43"/>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4" t="str">
        <f>'Single Audit Cover'!A7</f>
        <v>Zeigler-Royalton CUSD 188</v>
      </c>
      <c r="B1" s="2464"/>
      <c r="C1" s="2464"/>
      <c r="D1" s="2464"/>
    </row>
    <row r="2" spans="1:11" s="1977" customFormat="1" ht="12.75" x14ac:dyDescent="0.2">
      <c r="A2" s="2475">
        <f>'Single Audit Cover'!E7</f>
        <v>21028188026</v>
      </c>
      <c r="B2" s="2476"/>
      <c r="C2" s="2476"/>
      <c r="D2" s="2476"/>
    </row>
    <row r="3" spans="1:11" s="1977" customFormat="1" ht="12.75" x14ac:dyDescent="0.2">
      <c r="A3" s="2474" t="s">
        <v>2015</v>
      </c>
      <c r="B3" s="2464"/>
      <c r="C3" s="2464"/>
      <c r="D3" s="2464"/>
    </row>
    <row r="4" spans="1:11" s="1977" customFormat="1" ht="4.5" customHeight="1" x14ac:dyDescent="0.2">
      <c r="A4" s="1975"/>
      <c r="B4" s="1974"/>
      <c r="C4" s="1974"/>
      <c r="D4" s="1974"/>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9" t="str">
        <f>'Single Audit Cover'!A7</f>
        <v>Zeigler-Royalton CUSD 188</v>
      </c>
      <c r="B1" s="2479"/>
      <c r="C1" s="2479"/>
      <c r="D1" s="2479"/>
      <c r="E1" s="2479"/>
    </row>
    <row r="2" spans="1:5" x14ac:dyDescent="0.2">
      <c r="A2" s="2480">
        <f>'Single Audit Cover'!E7</f>
        <v>21028188026</v>
      </c>
      <c r="B2" s="2480"/>
      <c r="C2" s="2480"/>
      <c r="D2" s="2480"/>
      <c r="E2" s="248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604101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17146</v>
      </c>
    </row>
    <row r="15" spans="1:5" x14ac:dyDescent="0.2">
      <c r="A15" s="1361"/>
      <c r="B15" s="1360"/>
      <c r="C15" s="1360"/>
    </row>
    <row r="16" spans="1:5" x14ac:dyDescent="0.2">
      <c r="A16" s="1361" t="s">
        <v>1500</v>
      </c>
      <c r="B16" s="1360"/>
      <c r="C16" s="1360"/>
    </row>
    <row r="17" spans="1:4" x14ac:dyDescent="0.2">
      <c r="A17" s="1361" t="s">
        <v>2031</v>
      </c>
      <c r="B17" s="1360" t="s">
        <v>1499</v>
      </c>
      <c r="C17" s="1360"/>
      <c r="D17" s="1359">
        <f>-SUM('Revenues 9-14'!C271:K271)</f>
        <v>-26667</v>
      </c>
    </row>
    <row r="19" spans="1:4" ht="13.5" thickBot="1" x14ac:dyDescent="0.25">
      <c r="A19" s="1358" t="s">
        <v>1498</v>
      </c>
      <c r="D19" s="1357">
        <f>SUM(D10:D17)</f>
        <v>594580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1"/>
      <c r="B24" s="2482"/>
      <c r="D24" s="1350"/>
    </row>
    <row r="25" spans="1:4" x14ac:dyDescent="0.2">
      <c r="A25" s="2477"/>
      <c r="B25" s="2478"/>
      <c r="D25" s="1350"/>
    </row>
    <row r="26" spans="1:4" x14ac:dyDescent="0.2">
      <c r="A26" s="2477"/>
      <c r="B26" s="2478"/>
      <c r="D26" s="1350"/>
    </row>
    <row r="27" spans="1:4" x14ac:dyDescent="0.2">
      <c r="A27" s="2477"/>
      <c r="B27" s="2478"/>
      <c r="D27" s="1350"/>
    </row>
    <row r="28" spans="1:4" x14ac:dyDescent="0.2">
      <c r="A28" s="2477"/>
      <c r="B28" s="2478"/>
      <c r="D28" s="1350"/>
    </row>
    <row r="29" spans="1:4" x14ac:dyDescent="0.2">
      <c r="A29" s="2477"/>
      <c r="B29" s="2478"/>
      <c r="D29" s="1350"/>
    </row>
    <row r="30" spans="1:4" x14ac:dyDescent="0.2">
      <c r="A30" s="2477"/>
      <c r="B30" s="2478"/>
      <c r="D30" s="1350"/>
    </row>
    <row r="32" spans="1:4" x14ac:dyDescent="0.2">
      <c r="A32" s="1356" t="s">
        <v>1496</v>
      </c>
      <c r="D32" s="1355">
        <f>SUM(D19:D30)</f>
        <v>594580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7"/>
      <c r="B40" s="2478"/>
      <c r="D40" s="1350"/>
    </row>
    <row r="41" spans="1:4" x14ac:dyDescent="0.2">
      <c r="A41" s="2477"/>
      <c r="B41" s="2478"/>
      <c r="D41" s="1349"/>
    </row>
    <row r="42" spans="1:4" x14ac:dyDescent="0.2">
      <c r="A42" s="2477"/>
      <c r="B42" s="2478"/>
      <c r="D42" s="1349"/>
    </row>
    <row r="43" spans="1:4" x14ac:dyDescent="0.2">
      <c r="A43" s="2477"/>
      <c r="B43" s="2478"/>
      <c r="D43" s="1349"/>
    </row>
    <row r="44" spans="1:4" x14ac:dyDescent="0.2">
      <c r="A44" s="2477"/>
      <c r="B44" s="2478"/>
      <c r="D44" s="1349"/>
    </row>
    <row r="45" spans="1:4" x14ac:dyDescent="0.2">
      <c r="A45" s="2477"/>
      <c r="B45" s="2478"/>
      <c r="D45" s="1349"/>
    </row>
    <row r="47" spans="1:4" x14ac:dyDescent="0.2">
      <c r="B47" s="1348" t="s">
        <v>1490</v>
      </c>
      <c r="C47" s="1348"/>
      <c r="D47" s="1980">
        <f>SUM(D35:D45)</f>
        <v>0</v>
      </c>
    </row>
    <row r="49" spans="2:4" x14ac:dyDescent="0.2">
      <c r="B49" s="1348" t="s">
        <v>1489</v>
      </c>
      <c r="C49" s="1348"/>
      <c r="D49" s="1980">
        <f>D32-D47</f>
        <v>594580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T43" sqref="T4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Zeigler-Royalton CUSD 188</v>
      </c>
      <c r="C1" s="2484"/>
      <c r="D1" s="2484"/>
      <c r="E1" s="2484"/>
      <c r="F1" s="2484"/>
      <c r="G1" s="2484"/>
      <c r="H1" s="2484"/>
      <c r="I1" s="2484"/>
      <c r="J1" s="2484"/>
      <c r="K1" s="2484"/>
    </row>
    <row r="2" spans="2:12" ht="15" x14ac:dyDescent="0.2">
      <c r="B2" s="2485">
        <f>'Single Audit Cover'!E7</f>
        <v>21028188026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63" t="str">
        <f>'[1]Single Audit Cover'!A4</f>
        <v>Year Ending June 30, 2016</v>
      </c>
      <c r="C4" s="2463"/>
      <c r="D4" s="2463"/>
      <c r="E4" s="2463"/>
      <c r="F4" s="2463"/>
      <c r="G4" s="2463"/>
      <c r="H4" s="2463"/>
      <c r="I4" s="2463"/>
      <c r="J4" s="2463"/>
      <c r="K4" s="2463"/>
      <c r="L4" s="1420"/>
    </row>
    <row r="6" spans="2:12" x14ac:dyDescent="0.2">
      <c r="B6" s="1419"/>
      <c r="C6" s="1418"/>
      <c r="D6" s="1417" t="s">
        <v>1539</v>
      </c>
      <c r="E6" s="1414" t="s">
        <v>624</v>
      </c>
      <c r="F6" s="1416"/>
      <c r="G6" s="1415" t="s">
        <v>1538</v>
      </c>
      <c r="H6" s="1414"/>
      <c r="I6" s="1413"/>
      <c r="J6" s="1412"/>
      <c r="K6" s="1411"/>
    </row>
    <row r="7" spans="2:12" ht="15.75" x14ac:dyDescent="0.25">
      <c r="B7" s="2045"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2086</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1"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43" sqref="T4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1" t="str">
        <f>'Single Audit Cover'!A7</f>
        <v>Zeigler-Royalton CUSD 188</v>
      </c>
      <c r="B1" s="2492"/>
      <c r="C1" s="2492"/>
      <c r="D1" s="2492"/>
      <c r="E1" s="1433"/>
    </row>
    <row r="2" spans="1:7" ht="13.5" customHeight="1" x14ac:dyDescent="0.2">
      <c r="A2" s="2493">
        <f>'Single Audit Cover'!E7</f>
        <v>21028188026</v>
      </c>
      <c r="B2" s="2494"/>
      <c r="C2" s="2494"/>
      <c r="D2" s="2494"/>
      <c r="E2" s="1422"/>
    </row>
    <row r="3" spans="1:7" ht="15.75" customHeight="1" x14ac:dyDescent="0.25">
      <c r="A3" s="2495" t="s">
        <v>1545</v>
      </c>
      <c r="B3" s="2496"/>
      <c r="C3" s="2496"/>
      <c r="D3" s="2496"/>
      <c r="E3" s="1432"/>
    </row>
    <row r="4" spans="1:7" ht="13.5" customHeight="1" x14ac:dyDescent="0.25">
      <c r="A4" s="2497" t="str">
        <f>'[1]Single Audit Cover'!A4</f>
        <v>Year Ending June 30, 2016</v>
      </c>
      <c r="B4" s="2498"/>
      <c r="C4" s="2498"/>
      <c r="D4" s="2498"/>
      <c r="E4" s="1432"/>
    </row>
    <row r="5" spans="1:7" ht="8.25" customHeight="1" x14ac:dyDescent="0.2">
      <c r="C5" s="1366"/>
      <c r="D5" s="1366"/>
    </row>
    <row r="6" spans="1:7" ht="13.5" customHeight="1" x14ac:dyDescent="0.2">
      <c r="A6" s="1356" t="s">
        <v>1912</v>
      </c>
      <c r="C6" s="1366"/>
      <c r="D6" s="1366"/>
    </row>
    <row r="7" spans="1:7" ht="60.95" customHeight="1" x14ac:dyDescent="0.2">
      <c r="A7" s="2499" t="s">
        <v>2021</v>
      </c>
      <c r="B7" s="2500"/>
      <c r="C7" s="2500"/>
      <c r="D7" s="2500"/>
      <c r="E7" s="1431"/>
    </row>
    <row r="8" spans="1:7" ht="12" customHeight="1" x14ac:dyDescent="0.2">
      <c r="A8" s="1356"/>
      <c r="B8" s="2043"/>
      <c r="C8" s="2043"/>
      <c r="D8" s="2043"/>
      <c r="E8" s="1431"/>
    </row>
    <row r="9" spans="1:7" ht="21.75" customHeight="1" x14ac:dyDescent="0.2">
      <c r="A9" s="2050" t="s">
        <v>2069</v>
      </c>
      <c r="B9" s="2054"/>
      <c r="C9" s="2054"/>
      <c r="D9" s="2054"/>
      <c r="E9" s="2055"/>
      <c r="F9" s="2053"/>
      <c r="G9" s="2053"/>
    </row>
    <row r="10" spans="1:7" ht="15" customHeight="1" x14ac:dyDescent="0.2">
      <c r="A10" s="2056" t="s">
        <v>2070</v>
      </c>
      <c r="B10" s="2057"/>
      <c r="C10" s="2058"/>
      <c r="D10" s="2059" t="s">
        <v>2071</v>
      </c>
      <c r="E10" s="2058"/>
      <c r="F10" s="2059" t="s">
        <v>106</v>
      </c>
      <c r="G10" s="2053"/>
    </row>
    <row r="11" spans="1:7" ht="22.5" customHeight="1" x14ac:dyDescent="0.2">
      <c r="A11" s="1356" t="s">
        <v>2072</v>
      </c>
      <c r="C11" s="1352"/>
      <c r="D11" s="1352"/>
    </row>
    <row r="12" spans="1:7" x14ac:dyDescent="0.2">
      <c r="A12" s="2499" t="s">
        <v>1913</v>
      </c>
      <c r="B12" s="2500"/>
      <c r="C12" s="2500"/>
      <c r="D12" s="2500"/>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488"/>
      <c r="E16" s="2488"/>
      <c r="F16" s="2488"/>
    </row>
    <row r="17" spans="1:6" ht="20.65" customHeight="1" x14ac:dyDescent="0.2">
      <c r="A17" s="1796"/>
      <c r="B17" s="1427"/>
      <c r="C17" s="2044"/>
      <c r="D17" s="2488"/>
      <c r="E17" s="2488"/>
      <c r="F17" s="2488"/>
    </row>
    <row r="18" spans="1:6" ht="20.65" customHeight="1" x14ac:dyDescent="0.2">
      <c r="A18" s="1796"/>
      <c r="B18" s="1427"/>
      <c r="C18" s="2044"/>
      <c r="D18" s="2488"/>
      <c r="E18" s="2488"/>
      <c r="F18" s="2488"/>
    </row>
    <row r="19" spans="1:6" ht="20.65" customHeight="1" x14ac:dyDescent="0.2">
      <c r="A19" s="1796"/>
      <c r="B19" s="1427"/>
      <c r="C19" s="2044"/>
      <c r="D19" s="2488"/>
      <c r="E19" s="2488"/>
      <c r="F19" s="2488"/>
    </row>
    <row r="20" spans="1:6" ht="20.65" customHeight="1" x14ac:dyDescent="0.2">
      <c r="A20" s="1796"/>
      <c r="B20" s="1427"/>
      <c r="C20" s="2044"/>
      <c r="D20" s="2488"/>
      <c r="E20" s="2488"/>
      <c r="F20" s="2488"/>
    </row>
    <row r="21" spans="1:6" ht="20.65" customHeight="1" x14ac:dyDescent="0.2">
      <c r="A21" s="1796"/>
      <c r="B21" s="1427"/>
      <c r="C21" s="2044"/>
      <c r="D21" s="2488"/>
      <c r="E21" s="2488"/>
      <c r="F21" s="2488"/>
    </row>
    <row r="22" spans="1:6" ht="20.65" customHeight="1" x14ac:dyDescent="0.2">
      <c r="A22" s="1796"/>
      <c r="B22" s="1427"/>
      <c r="C22" s="2044"/>
      <c r="D22" s="2488"/>
      <c r="E22" s="2488"/>
      <c r="F22" s="2488"/>
    </row>
    <row r="23" spans="1:6" ht="20.65" customHeight="1" x14ac:dyDescent="0.2">
      <c r="A23" s="1796"/>
      <c r="B23" s="1427"/>
      <c r="C23" s="2044"/>
      <c r="D23" s="2488"/>
      <c r="E23" s="2488"/>
      <c r="F23" s="2488"/>
    </row>
    <row r="24" spans="1:6" ht="20.65" customHeight="1" x14ac:dyDescent="0.2">
      <c r="A24" s="1796"/>
      <c r="B24" s="1427"/>
      <c r="C24" s="2044"/>
      <c r="D24" s="2488"/>
      <c r="E24" s="2488"/>
      <c r="F24" s="2488"/>
    </row>
    <row r="25" spans="1:6" ht="20.65" customHeight="1" x14ac:dyDescent="0.2">
      <c r="A25" s="1796"/>
      <c r="B25" s="1427"/>
      <c r="C25" s="2044"/>
      <c r="D25" s="2488"/>
      <c r="E25" s="2488"/>
      <c r="F25" s="2488"/>
    </row>
    <row r="26" spans="1:6" ht="20.65" customHeight="1" x14ac:dyDescent="0.2">
      <c r="A26" s="1796"/>
      <c r="B26" s="1427"/>
      <c r="C26" s="2044"/>
      <c r="D26" s="2488"/>
      <c r="E26" s="2488"/>
      <c r="F26" s="2488"/>
    </row>
    <row r="27" spans="1:6" ht="20.65" customHeight="1" x14ac:dyDescent="0.2">
      <c r="A27" s="1796"/>
      <c r="B27" s="1427"/>
      <c r="C27" s="2044"/>
      <c r="D27" s="2488"/>
      <c r="E27" s="2488"/>
      <c r="F27" s="2488"/>
    </row>
    <row r="28" spans="1:6" ht="20.65" customHeight="1" x14ac:dyDescent="0.2">
      <c r="A28" s="1796"/>
      <c r="B28" s="1427"/>
      <c r="C28" s="2044"/>
      <c r="D28" s="2488"/>
      <c r="E28" s="2488"/>
      <c r="F28" s="2488"/>
    </row>
    <row r="29" spans="1:6" ht="10.5" customHeight="1" x14ac:dyDescent="0.2">
      <c r="A29" s="1532"/>
      <c r="B29" s="1728"/>
      <c r="C29" s="1729"/>
      <c r="D29" s="1730"/>
      <c r="E29" s="1426"/>
    </row>
    <row r="30" spans="1:6" ht="12" customHeight="1" x14ac:dyDescent="0.2">
      <c r="A30" s="1797" t="s">
        <v>2073</v>
      </c>
      <c r="B30" s="1728"/>
      <c r="C30" s="1729"/>
      <c r="D30" s="1730"/>
      <c r="E30" s="1426"/>
    </row>
    <row r="31" spans="1:6" ht="21.75" customHeight="1" x14ac:dyDescent="0.2">
      <c r="A31" s="2489" t="s">
        <v>1914</v>
      </c>
      <c r="B31" s="2489"/>
      <c r="C31" s="2489"/>
      <c r="D31" s="2489"/>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2074</v>
      </c>
      <c r="B34" s="1728"/>
      <c r="C34" s="1729"/>
      <c r="D34" s="1730"/>
      <c r="E34" s="1426"/>
    </row>
    <row r="35" spans="1:5" ht="14.25" customHeight="1" x14ac:dyDescent="0.2">
      <c r="A35" s="1532" t="s">
        <v>1911</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0" t="s">
        <v>2022</v>
      </c>
      <c r="C45" s="2490"/>
      <c r="D45" s="2490"/>
      <c r="E45" s="1422"/>
    </row>
    <row r="46" spans="1:5" s="1371" customFormat="1" ht="33.75" customHeight="1" x14ac:dyDescent="0.2">
      <c r="A46" s="1421">
        <v>6</v>
      </c>
      <c r="B46" s="2487" t="s">
        <v>2077</v>
      </c>
      <c r="C46" s="2487"/>
      <c r="D46" s="2487"/>
    </row>
    <row r="47" spans="1:5" ht="45.75" customHeight="1" x14ac:dyDescent="0.2">
      <c r="A47" s="1421">
        <v>7</v>
      </c>
      <c r="B47" s="2487" t="s">
        <v>2078</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T43" sqref="T43"/>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7" t="str">
        <f>'Single Audit Cover'!A7</f>
        <v>Zeigler-Royalton CUSD 188</v>
      </c>
      <c r="C1" s="2508"/>
      <c r="D1" s="2508"/>
      <c r="E1" s="2508"/>
      <c r="F1" s="2508"/>
      <c r="G1" s="2508"/>
      <c r="H1" s="2508"/>
      <c r="I1" s="2508"/>
      <c r="J1" s="1472"/>
    </row>
    <row r="2" spans="2:10" s="1366" customFormat="1" ht="12.75" customHeight="1" x14ac:dyDescent="0.2">
      <c r="B2" s="2509">
        <f>'Single Audit Cover'!E7</f>
        <v>21028188026</v>
      </c>
      <c r="C2" s="2510"/>
      <c r="D2" s="2510"/>
      <c r="E2" s="2510"/>
      <c r="F2" s="2510"/>
      <c r="G2" s="2510"/>
      <c r="H2" s="2510"/>
      <c r="I2" s="2510"/>
      <c r="J2" s="1472"/>
    </row>
    <row r="3" spans="2:10" s="1366" customFormat="1" ht="12.75" customHeight="1" x14ac:dyDescent="0.2">
      <c r="B3" s="2511" t="s">
        <v>1567</v>
      </c>
      <c r="C3" s="2498"/>
      <c r="D3" s="2498"/>
      <c r="E3" s="2498"/>
      <c r="F3" s="2498"/>
      <c r="G3" s="2498"/>
      <c r="H3" s="2498"/>
      <c r="I3" s="2498"/>
      <c r="J3" s="1471"/>
    </row>
    <row r="4" spans="2:10" s="1366" customFormat="1" ht="12.75" customHeight="1" x14ac:dyDescent="0.2">
      <c r="B4" s="2511" t="str">
        <f>'[1]Single Audit Cover'!A4</f>
        <v>Year Ending June 30, 2016</v>
      </c>
      <c r="C4" s="2498"/>
      <c r="D4" s="2498"/>
      <c r="E4" s="2498"/>
      <c r="F4" s="2498"/>
      <c r="G4" s="2498"/>
      <c r="H4" s="2498"/>
      <c r="I4" s="249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1" t="s">
        <v>1566</v>
      </c>
      <c r="C7" s="2498"/>
      <c r="D7" s="2498"/>
      <c r="E7" s="2498"/>
      <c r="F7" s="2498"/>
      <c r="G7" s="2498"/>
      <c r="H7" s="2498"/>
      <c r="I7" s="249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6" t="s">
        <v>1385</v>
      </c>
      <c r="D11" s="2506"/>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2089</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2089</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2079</v>
      </c>
      <c r="C20" s="1454"/>
      <c r="D20" s="1453"/>
      <c r="E20" s="1442"/>
      <c r="F20" s="1371" t="s">
        <v>1053</v>
      </c>
      <c r="G20" s="1442" t="s">
        <v>2089</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5"/>
      <c r="E29" s="2505"/>
      <c r="F29" s="2505"/>
      <c r="G29" s="2505"/>
      <c r="H29" s="2505"/>
      <c r="I29" s="2505"/>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2080</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1"/>
      <c r="D37" s="2502"/>
      <c r="E37" s="2502"/>
      <c r="F37" s="2502"/>
      <c r="G37" s="2502"/>
      <c r="H37" s="2502"/>
      <c r="I37" s="2503"/>
    </row>
    <row r="38" spans="1:9" ht="20.45" customHeight="1" x14ac:dyDescent="0.2">
      <c r="B38" s="1443"/>
      <c r="C38" s="2501"/>
      <c r="D38" s="2502"/>
      <c r="E38" s="2502"/>
      <c r="F38" s="2502"/>
      <c r="G38" s="2502"/>
      <c r="H38" s="2502"/>
      <c r="I38" s="2503"/>
    </row>
    <row r="39" spans="1:9" ht="20.65" customHeight="1" x14ac:dyDescent="0.2">
      <c r="B39" s="1443"/>
      <c r="C39" s="2501"/>
      <c r="D39" s="2502"/>
      <c r="E39" s="2502"/>
      <c r="F39" s="2502"/>
      <c r="G39" s="2502"/>
      <c r="H39" s="2502"/>
      <c r="I39" s="2503"/>
    </row>
    <row r="40" spans="1:9" ht="20.65" customHeight="1" x14ac:dyDescent="0.2">
      <c r="B40" s="1443"/>
      <c r="C40" s="2501"/>
      <c r="D40" s="2502"/>
      <c r="E40" s="2502"/>
      <c r="F40" s="2502"/>
      <c r="G40" s="2502"/>
      <c r="H40" s="2502"/>
      <c r="I40" s="2503"/>
    </row>
    <row r="41" spans="1:9" ht="20.65" customHeight="1" x14ac:dyDescent="0.2">
      <c r="B41" s="1443"/>
      <c r="C41" s="2501"/>
      <c r="D41" s="2502"/>
      <c r="E41" s="2502"/>
      <c r="F41" s="2502"/>
      <c r="G41" s="2502"/>
      <c r="H41" s="2502"/>
      <c r="I41" s="2503"/>
    </row>
    <row r="42" spans="1:9" ht="20.65" customHeight="1" x14ac:dyDescent="0.2">
      <c r="B42" s="1443"/>
      <c r="C42" s="2501"/>
      <c r="D42" s="2502"/>
      <c r="E42" s="2502"/>
      <c r="F42" s="2502"/>
      <c r="G42" s="2502"/>
      <c r="H42" s="2502"/>
      <c r="I42" s="2503"/>
    </row>
    <row r="43" spans="1:9" ht="6.2" customHeight="1" x14ac:dyDescent="0.2"/>
    <row r="44" spans="1:9" x14ac:dyDescent="0.2">
      <c r="B44" s="1374" t="s">
        <v>1552</v>
      </c>
      <c r="C44" s="1386"/>
      <c r="D44" s="1386"/>
      <c r="E44" s="2504"/>
      <c r="F44" s="2504"/>
      <c r="G44" s="2504"/>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36&amp;R&amp;8Page 36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T43" sqref="T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Zeigler-Royalton CUSD 188</v>
      </c>
      <c r="C1" s="2507"/>
      <c r="D1" s="2507"/>
      <c r="E1" s="2507"/>
      <c r="F1" s="2507"/>
      <c r="G1" s="2507"/>
      <c r="H1" s="2507"/>
      <c r="I1" s="2507"/>
      <c r="J1" s="2507"/>
      <c r="K1" s="2507"/>
      <c r="L1" s="1520"/>
      <c r="M1" s="1520"/>
    </row>
    <row r="2" spans="1:13" ht="12" customHeight="1" x14ac:dyDescent="0.2">
      <c r="B2" s="2509">
        <f>'Single Audit Cover'!E7</f>
        <v>21028188026</v>
      </c>
      <c r="C2" s="2509"/>
      <c r="D2" s="2509"/>
      <c r="E2" s="2509"/>
      <c r="F2" s="2509"/>
      <c r="G2" s="2509"/>
      <c r="H2" s="2509"/>
      <c r="I2" s="2509"/>
      <c r="J2" s="2509"/>
      <c r="K2" s="2509"/>
      <c r="L2" s="1519"/>
      <c r="M2" s="1518"/>
    </row>
    <row r="3" spans="1:13"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1</v>
      </c>
      <c r="E10" s="1425"/>
      <c r="F10" s="1430" t="s">
        <v>1585</v>
      </c>
      <c r="G10" s="1512"/>
      <c r="H10" s="1513" t="s">
        <v>1584</v>
      </c>
      <c r="I10" s="1512" t="s">
        <v>2089</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19.5" customHeight="1" x14ac:dyDescent="0.2">
      <c r="B14" s="2513" t="s">
        <v>2115</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2116</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18.75" customHeight="1" x14ac:dyDescent="0.2">
      <c r="B20" s="2516" t="s">
        <v>2117</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21" customHeight="1" x14ac:dyDescent="0.2">
      <c r="B23" s="2513" t="s">
        <v>2118</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18.75" customHeight="1" x14ac:dyDescent="0.2">
      <c r="B26" s="2513" t="s">
        <v>2119</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53.25" customHeight="1" x14ac:dyDescent="0.2">
      <c r="B29" s="2517" t="s">
        <v>2120</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28.5" customHeight="1" x14ac:dyDescent="0.2">
      <c r="B32" s="2512" t="s">
        <v>2121</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T43" sqref="T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Zeigler-Royalton CUSD 188</v>
      </c>
      <c r="C1" s="2507"/>
      <c r="D1" s="2507"/>
      <c r="E1" s="2507"/>
      <c r="F1" s="2507"/>
      <c r="G1" s="2507"/>
      <c r="H1" s="2507"/>
      <c r="I1" s="2507"/>
      <c r="J1" s="2507"/>
      <c r="K1" s="2507"/>
      <c r="L1" s="1520"/>
      <c r="M1" s="1520"/>
    </row>
    <row r="2" spans="1:13" ht="12" customHeight="1" x14ac:dyDescent="0.2">
      <c r="B2" s="2509">
        <f>'Single Audit Cover'!E7</f>
        <v>21028188026</v>
      </c>
      <c r="C2" s="2509"/>
      <c r="D2" s="2509"/>
      <c r="E2" s="2509"/>
      <c r="F2" s="2509"/>
      <c r="G2" s="2509"/>
      <c r="H2" s="2509"/>
      <c r="I2" s="2509"/>
      <c r="J2" s="2509"/>
      <c r="K2" s="2509"/>
      <c r="L2" s="1519"/>
      <c r="M2" s="1518"/>
    </row>
    <row r="3" spans="1:13"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2</v>
      </c>
      <c r="E10" s="1425"/>
      <c r="F10" s="1430" t="s">
        <v>1585</v>
      </c>
      <c r="G10" s="1512"/>
      <c r="H10" s="1513" t="s">
        <v>1584</v>
      </c>
      <c r="I10" s="1512" t="s">
        <v>2089</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51.75" customHeight="1" x14ac:dyDescent="0.2">
      <c r="B14" s="2513" t="s">
        <v>2122</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2123</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15.75" customHeight="1" x14ac:dyDescent="0.2">
      <c r="B20" s="2516" t="s">
        <v>2124</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32.25" customHeight="1" x14ac:dyDescent="0.2">
      <c r="B23" s="2513" t="s">
        <v>2125</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18.75" customHeight="1" x14ac:dyDescent="0.2">
      <c r="B26" s="2513" t="s">
        <v>2126</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78.75" customHeight="1" x14ac:dyDescent="0.2">
      <c r="B29" s="2517" t="s">
        <v>2127</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28.5" customHeight="1" x14ac:dyDescent="0.2">
      <c r="B32" s="2512" t="s">
        <v>2128</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T43" sqref="T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Zeigler-Royalton CUSD 188</v>
      </c>
      <c r="C1" s="2507"/>
      <c r="D1" s="2507"/>
      <c r="E1" s="2507"/>
      <c r="F1" s="2507"/>
      <c r="G1" s="2507"/>
      <c r="H1" s="2507"/>
      <c r="I1" s="2507"/>
      <c r="J1" s="2507"/>
      <c r="K1" s="2507"/>
      <c r="L1" s="1520"/>
      <c r="M1" s="1520"/>
    </row>
    <row r="2" spans="1:13" ht="12" customHeight="1" x14ac:dyDescent="0.2">
      <c r="B2" s="2509">
        <f>'Single Audit Cover'!E7</f>
        <v>21028188026</v>
      </c>
      <c r="C2" s="2509"/>
      <c r="D2" s="2509"/>
      <c r="E2" s="2509"/>
      <c r="F2" s="2509"/>
      <c r="G2" s="2509"/>
      <c r="H2" s="2509"/>
      <c r="I2" s="2509"/>
      <c r="J2" s="2509"/>
      <c r="K2" s="2509"/>
      <c r="L2" s="1519"/>
      <c r="M2" s="1518"/>
    </row>
    <row r="3" spans="1:13"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3</v>
      </c>
      <c r="E10" s="1425"/>
      <c r="F10" s="1430" t="s">
        <v>1585</v>
      </c>
      <c r="G10" s="1512"/>
      <c r="H10" s="1513" t="s">
        <v>1584</v>
      </c>
      <c r="I10" s="1512" t="s">
        <v>2089</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51.75" customHeight="1" x14ac:dyDescent="0.2">
      <c r="B14" s="2513" t="s">
        <v>2174</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2175</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15.75" customHeight="1" x14ac:dyDescent="0.2">
      <c r="B20" s="2516" t="s">
        <v>2176</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32.25" customHeight="1" x14ac:dyDescent="0.2">
      <c r="B23" s="2513" t="s">
        <v>2177</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18.75" customHeight="1" x14ac:dyDescent="0.2">
      <c r="B26" s="2513" t="s">
        <v>2178</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78.75" customHeight="1" x14ac:dyDescent="0.2">
      <c r="B29" s="2517" t="s">
        <v>2179</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28.5" customHeight="1" x14ac:dyDescent="0.2">
      <c r="B32" s="2512" t="s">
        <v>2180</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&amp;L&amp;8Page 39&amp;R&amp;8Page 39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C1" zoomScale="110" zoomScaleNormal="110" workbookViewId="0">
      <selection activeCell="T43" sqref="T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Zeigler-Royalton CUSD 188</v>
      </c>
      <c r="C1" s="2507"/>
      <c r="D1" s="2507"/>
      <c r="E1" s="2507"/>
      <c r="F1" s="2507"/>
      <c r="G1" s="2507"/>
      <c r="H1" s="2507"/>
      <c r="I1" s="2507"/>
      <c r="J1" s="2507"/>
      <c r="K1" s="2507"/>
      <c r="L1" s="1520"/>
      <c r="M1" s="1520"/>
    </row>
    <row r="2" spans="1:13" ht="12" customHeight="1" x14ac:dyDescent="0.2">
      <c r="B2" s="2509">
        <f>'Single Audit Cover'!E7</f>
        <v>21028188026</v>
      </c>
      <c r="C2" s="2509"/>
      <c r="D2" s="2509"/>
      <c r="E2" s="2509"/>
      <c r="F2" s="2509"/>
      <c r="G2" s="2509"/>
      <c r="H2" s="2509"/>
      <c r="I2" s="2509"/>
      <c r="J2" s="2509"/>
      <c r="K2" s="2509"/>
      <c r="L2" s="1519"/>
      <c r="M2" s="1518"/>
    </row>
    <row r="3" spans="1:13"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4</v>
      </c>
      <c r="E10" s="1425"/>
      <c r="F10" s="1430" t="s">
        <v>1585</v>
      </c>
      <c r="G10" s="1512" t="s">
        <v>2089</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33" customHeight="1" x14ac:dyDescent="0.2">
      <c r="B14" s="2513" t="s">
        <v>2160</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34.5" customHeight="1" x14ac:dyDescent="0.2">
      <c r="B17" s="2513" t="s">
        <v>2155</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15.75" customHeight="1" x14ac:dyDescent="0.2">
      <c r="B20" s="2516" t="s">
        <v>2161</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30" customHeight="1" x14ac:dyDescent="0.2">
      <c r="B23" s="2513" t="s">
        <v>2159</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30" customHeight="1" x14ac:dyDescent="0.2">
      <c r="B26" s="2513" t="s">
        <v>2158</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30" customHeight="1" x14ac:dyDescent="0.2">
      <c r="B29" s="2517" t="s">
        <v>2157</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28.5" customHeight="1" x14ac:dyDescent="0.2">
      <c r="B32" s="2512" t="s">
        <v>2156</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40&amp;R&amp;8Page 40</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10" zoomScale="110" zoomScaleNormal="110" workbookViewId="0">
      <selection activeCell="T43" sqref="T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Zeigler-Royalton CUSD 188</v>
      </c>
      <c r="C1" s="2507"/>
      <c r="D1" s="2507"/>
      <c r="E1" s="2507"/>
      <c r="F1" s="2507"/>
      <c r="G1" s="2507"/>
      <c r="H1" s="2507"/>
      <c r="I1" s="2507"/>
      <c r="J1" s="2507"/>
      <c r="K1" s="2507"/>
      <c r="L1" s="1520"/>
      <c r="M1" s="1520"/>
    </row>
    <row r="2" spans="1:13" ht="12" customHeight="1" x14ac:dyDescent="0.2">
      <c r="B2" s="2509">
        <f>'Single Audit Cover'!E7</f>
        <v>21028188026</v>
      </c>
      <c r="C2" s="2509"/>
      <c r="D2" s="2509"/>
      <c r="E2" s="2509"/>
      <c r="F2" s="2509"/>
      <c r="G2" s="2509"/>
      <c r="H2" s="2509"/>
      <c r="I2" s="2509"/>
      <c r="J2" s="2509"/>
      <c r="K2" s="2509"/>
      <c r="L2" s="1519"/>
      <c r="M2" s="1518"/>
    </row>
    <row r="3" spans="1:13"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5</v>
      </c>
      <c r="E10" s="1425"/>
      <c r="F10" s="1430" t="s">
        <v>1585</v>
      </c>
      <c r="G10" s="1512" t="s">
        <v>2089</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33" customHeight="1" x14ac:dyDescent="0.2">
      <c r="B14" s="2513" t="s">
        <v>2162</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32.25" customHeight="1" x14ac:dyDescent="0.2">
      <c r="B17" s="2513" t="s">
        <v>2170</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15.75" customHeight="1" x14ac:dyDescent="0.2">
      <c r="B20" s="2516" t="s">
        <v>2167</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16.5" customHeight="1" x14ac:dyDescent="0.2">
      <c r="B23" s="2513" t="s">
        <v>2163</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30" customHeight="1" x14ac:dyDescent="0.2">
      <c r="B26" s="2513" t="s">
        <v>2164</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2.75" customHeight="1" x14ac:dyDescent="0.2">
      <c r="B29" s="2517" t="s">
        <v>2165</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28.5" customHeight="1" x14ac:dyDescent="0.2">
      <c r="B32" s="2512" t="s">
        <v>2166</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&amp;L&amp;8Page 41&amp;R&amp;8Page 41
</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43" sqref="T4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1" t="str">
        <f>'Single Audit Cover'!A7</f>
        <v>Zeigler-Royalton CUSD 188</v>
      </c>
      <c r="C1" s="2521"/>
      <c r="D1" s="2521"/>
      <c r="E1" s="2521"/>
      <c r="F1" s="2521"/>
      <c r="G1" s="2521"/>
      <c r="H1" s="2521"/>
      <c r="I1" s="2521"/>
      <c r="J1" s="2521"/>
      <c r="K1" s="2521"/>
      <c r="L1" s="1541"/>
    </row>
    <row r="2" spans="1:12" ht="12.75" customHeight="1" x14ac:dyDescent="0.2">
      <c r="B2" s="2522">
        <f>'Single Audit Cover'!E7</f>
        <v>21028188026</v>
      </c>
      <c r="C2" s="2522"/>
      <c r="D2" s="2522"/>
      <c r="E2" s="2522"/>
      <c r="F2" s="2522"/>
      <c r="G2" s="2522"/>
      <c r="H2" s="2522"/>
      <c r="I2" s="2522"/>
      <c r="J2" s="2522"/>
      <c r="K2" s="2522"/>
      <c r="L2" s="1540"/>
    </row>
    <row r="3" spans="1:12" ht="12.75" customHeight="1" x14ac:dyDescent="0.2">
      <c r="B3" s="2497" t="s">
        <v>1567</v>
      </c>
      <c r="C3" s="2497"/>
      <c r="D3" s="2497"/>
      <c r="E3" s="2497"/>
      <c r="F3" s="2497"/>
      <c r="G3" s="2497"/>
      <c r="H3" s="2497"/>
      <c r="I3" s="2497"/>
      <c r="J3" s="2497"/>
      <c r="K3" s="2497"/>
      <c r="L3" s="1517"/>
    </row>
    <row r="4" spans="1:12" ht="12.75" customHeight="1" x14ac:dyDescent="0.2">
      <c r="B4" s="2497" t="str">
        <f>'[1]Single Audit Cover'!A4</f>
        <v>Year Ending June 30, 2016</v>
      </c>
      <c r="C4" s="2497"/>
      <c r="D4" s="2497"/>
      <c r="E4" s="2497"/>
      <c r="F4" s="2497"/>
      <c r="G4" s="2497"/>
      <c r="H4" s="2497"/>
      <c r="I4" s="2497"/>
      <c r="J4" s="2497"/>
      <c r="K4" s="2497"/>
      <c r="L4" s="1517"/>
    </row>
    <row r="5" spans="1:12" ht="5.25" customHeight="1" x14ac:dyDescent="0.2">
      <c r="B5" s="1352" t="s">
        <v>1390</v>
      </c>
      <c r="C5" s="1352"/>
      <c r="L5" s="1425"/>
    </row>
    <row r="6" spans="1:12" ht="30.75" customHeight="1" x14ac:dyDescent="0.2">
      <c r="A6" s="1425"/>
      <c r="B6" s="2523" t="s">
        <v>1608</v>
      </c>
      <c r="C6" s="2523"/>
      <c r="D6" s="2523"/>
      <c r="E6" s="2523"/>
      <c r="F6" s="2523"/>
      <c r="G6" s="2523"/>
      <c r="H6" s="2523"/>
      <c r="I6" s="2523"/>
      <c r="J6" s="2523"/>
      <c r="K6" s="2523"/>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1956</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5"/>
      <c r="G12" s="2505"/>
      <c r="H12" s="2505"/>
      <c r="I12" s="2505"/>
      <c r="J12" s="2505"/>
      <c r="K12" s="250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8"/>
      <c r="E14" s="2518"/>
      <c r="F14" s="2518"/>
      <c r="H14" s="1429" t="s">
        <v>1602</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9"/>
      <c r="E16" s="2519"/>
      <c r="F16" s="2519"/>
      <c r="G16" s="2519"/>
      <c r="H16" s="2519"/>
      <c r="I16" s="2519"/>
      <c r="J16" s="2519"/>
      <c r="K16" s="2519"/>
      <c r="L16" s="1425"/>
    </row>
    <row r="17" spans="2:12" ht="13.5" customHeight="1" x14ac:dyDescent="0.2">
      <c r="B17" s="1430" t="s">
        <v>1600</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3"/>
      <c r="C20" s="2513"/>
      <c r="D20" s="2513"/>
      <c r="E20" s="2513"/>
      <c r="F20" s="2513"/>
      <c r="G20" s="2513"/>
      <c r="H20" s="2513"/>
      <c r="I20" s="2513"/>
      <c r="J20" s="2513"/>
      <c r="K20" s="251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3"/>
      <c r="C23" s="2513"/>
      <c r="D23" s="2513"/>
      <c r="E23" s="2513"/>
      <c r="F23" s="2513"/>
      <c r="G23" s="2513"/>
      <c r="H23" s="2513"/>
      <c r="I23" s="2513"/>
      <c r="J23" s="2513"/>
      <c r="K23" s="251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3"/>
      <c r="C26" s="2513"/>
      <c r="D26" s="2513"/>
      <c r="E26" s="2513"/>
      <c r="F26" s="2513"/>
      <c r="G26" s="2513"/>
      <c r="H26" s="2513"/>
      <c r="I26" s="2513"/>
      <c r="J26" s="2513"/>
      <c r="K26" s="251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3"/>
      <c r="C29" s="2513"/>
      <c r="D29" s="2513"/>
      <c r="E29" s="2513"/>
      <c r="F29" s="2513"/>
      <c r="G29" s="2513"/>
      <c r="H29" s="2513"/>
      <c r="I29" s="2513"/>
      <c r="J29" s="2513"/>
      <c r="K29" s="251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3"/>
      <c r="C32" s="2513"/>
      <c r="D32" s="2513"/>
      <c r="E32" s="2513"/>
      <c r="F32" s="2513"/>
      <c r="G32" s="2513"/>
      <c r="H32" s="2513"/>
      <c r="I32" s="2513"/>
      <c r="J32" s="2513"/>
      <c r="K32" s="251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3"/>
      <c r="C35" s="2513"/>
      <c r="D35" s="2513"/>
      <c r="E35" s="2513"/>
      <c r="F35" s="2513"/>
      <c r="G35" s="2513"/>
      <c r="H35" s="2513"/>
      <c r="I35" s="2513"/>
      <c r="J35" s="2513"/>
      <c r="K35" s="251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3"/>
      <c r="C38" s="2513"/>
      <c r="D38" s="2513"/>
      <c r="E38" s="2513"/>
      <c r="F38" s="2513"/>
      <c r="G38" s="2513"/>
      <c r="H38" s="2513"/>
      <c r="I38" s="2513"/>
      <c r="J38" s="2513"/>
      <c r="K38" s="251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3"/>
      <c r="C41" s="2513"/>
      <c r="D41" s="2513"/>
      <c r="E41" s="2513"/>
      <c r="F41" s="2513"/>
      <c r="G41" s="2513"/>
      <c r="H41" s="2513"/>
      <c r="I41" s="2513"/>
      <c r="J41" s="2513"/>
      <c r="K41" s="2513"/>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2082</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5" zoomScale="110" zoomScaleNormal="110" workbookViewId="0">
      <selection activeCell="T43" sqref="T4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7" t="str">
        <f>'Single Audit Cover'!A7</f>
        <v>Zeigler-Royalton CUSD 188</v>
      </c>
      <c r="C1" s="2507"/>
      <c r="D1" s="2507"/>
      <c r="E1" s="1553"/>
    </row>
    <row r="2" spans="2:5" s="1386" customFormat="1" ht="12.75" customHeight="1" x14ac:dyDescent="0.2">
      <c r="B2" s="2509">
        <f>'Single Audit Cover'!E7</f>
        <v>21028188026</v>
      </c>
      <c r="C2" s="2509"/>
      <c r="D2" s="2509"/>
      <c r="E2" s="1552"/>
    </row>
    <row r="3" spans="2:5" s="1345" customFormat="1" ht="12.75" customHeight="1" x14ac:dyDescent="0.2">
      <c r="B3" s="2497" t="s">
        <v>1618</v>
      </c>
      <c r="C3" s="2497"/>
      <c r="D3" s="2497"/>
      <c r="E3" s="1976"/>
    </row>
    <row r="4" spans="2:5" s="1386" customFormat="1" ht="12.75" customHeight="1" x14ac:dyDescent="0.2">
      <c r="B4" s="2524" t="str">
        <f>'[1]Single Audit Cover'!A4</f>
        <v>Year Ending June 30, 2016</v>
      </c>
      <c r="C4" s="2524"/>
      <c r="D4" s="2524"/>
      <c r="E4" s="1551"/>
    </row>
    <row r="5" spans="2:5" s="1386" customFormat="1" ht="40.15" customHeight="1" x14ac:dyDescent="0.2">
      <c r="B5" s="1744"/>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t="s">
        <v>2129</v>
      </c>
      <c r="C8" s="1549" t="s">
        <v>2115</v>
      </c>
      <c r="D8" s="1549" t="s">
        <v>2130</v>
      </c>
      <c r="E8" s="1549"/>
    </row>
    <row r="9" spans="2:5" ht="13.5" customHeight="1" x14ac:dyDescent="0.2">
      <c r="B9" s="1746"/>
      <c r="C9" s="1431"/>
      <c r="D9" s="1431"/>
      <c r="E9" s="1431"/>
    </row>
    <row r="10" spans="2:5" ht="13.5" customHeight="1" x14ac:dyDescent="0.2">
      <c r="B10" s="1745" t="s">
        <v>2131</v>
      </c>
      <c r="C10" s="1431" t="s">
        <v>2132</v>
      </c>
      <c r="D10" s="1549" t="s">
        <v>2130</v>
      </c>
      <c r="E10" s="1431"/>
    </row>
    <row r="11" spans="2:5" ht="13.5" customHeight="1" x14ac:dyDescent="0.2">
      <c r="B11" s="1745"/>
      <c r="C11" s="1431"/>
      <c r="D11" s="1431"/>
      <c r="E11" s="1431"/>
    </row>
    <row r="12" spans="2:5" ht="13.5" customHeight="1" x14ac:dyDescent="0.2">
      <c r="B12" s="1745" t="s">
        <v>2133</v>
      </c>
      <c r="C12" s="1431" t="s">
        <v>2134</v>
      </c>
      <c r="D12" s="1431" t="s">
        <v>2168</v>
      </c>
      <c r="E12" s="1431"/>
    </row>
    <row r="13" spans="2:5" ht="13.5" customHeight="1" x14ac:dyDescent="0.2">
      <c r="B13" s="1745"/>
      <c r="C13" s="1431"/>
      <c r="D13" s="1431"/>
      <c r="E13" s="1431"/>
    </row>
    <row r="14" spans="2:5" ht="13.5" customHeight="1" x14ac:dyDescent="0.2">
      <c r="B14" s="1745" t="s">
        <v>2135</v>
      </c>
      <c r="C14" s="1431" t="s">
        <v>2136</v>
      </c>
      <c r="D14" s="1431" t="s">
        <v>2181</v>
      </c>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2083</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42&amp;R&amp;8Page 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T43" sqref="T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Zeigler-Royalton CUSD 188</v>
      </c>
      <c r="C1" s="2507"/>
      <c r="D1" s="2507"/>
      <c r="E1" s="2507"/>
      <c r="F1" s="1541"/>
      <c r="G1" s="1541"/>
      <c r="H1" s="1541"/>
      <c r="I1" s="1541"/>
      <c r="J1" s="1541"/>
      <c r="K1" s="1541"/>
      <c r="L1" s="1541"/>
    </row>
    <row r="2" spans="2:12" ht="13.5" customHeight="1" x14ac:dyDescent="0.2">
      <c r="B2" s="2509">
        <f>'Single Audit Cover'!E7</f>
        <v>21028188026</v>
      </c>
      <c r="C2" s="2509"/>
      <c r="D2" s="2509"/>
      <c r="E2" s="2509"/>
      <c r="F2" s="1540"/>
      <c r="G2" s="1540"/>
      <c r="H2" s="1540"/>
      <c r="I2" s="1540"/>
      <c r="J2" s="1540"/>
      <c r="K2" s="1540"/>
      <c r="L2" s="1540"/>
    </row>
    <row r="3" spans="2:12" ht="13.5" customHeight="1" x14ac:dyDescent="0.2">
      <c r="B3" s="2497" t="s">
        <v>1626</v>
      </c>
      <c r="C3" s="2497"/>
      <c r="D3" s="2497"/>
      <c r="E3" s="2497"/>
      <c r="F3" s="1976"/>
      <c r="G3" s="1976"/>
      <c r="H3" s="1976"/>
      <c r="I3" s="1976"/>
      <c r="J3" s="1976"/>
      <c r="K3" s="1976"/>
      <c r="L3" s="1976"/>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2137</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2121</v>
      </c>
      <c r="C14" s="2517"/>
      <c r="D14" s="2513"/>
      <c r="E14" s="2513"/>
    </row>
    <row r="15" spans="2:12" ht="13.5" customHeight="1" x14ac:dyDescent="0.2">
      <c r="B15" s="1425"/>
      <c r="C15" s="1425"/>
      <c r="D15" s="1425"/>
    </row>
    <row r="16" spans="2:12" ht="13.5" customHeight="1" x14ac:dyDescent="0.2">
      <c r="B16" s="1319" t="s">
        <v>1621</v>
      </c>
      <c r="C16" s="1319"/>
      <c r="D16" s="1425"/>
      <c r="E16" s="2042" t="s">
        <v>2187</v>
      </c>
    </row>
    <row r="17" spans="2:5" ht="13.5" customHeight="1" x14ac:dyDescent="0.2">
      <c r="B17" s="1425"/>
      <c r="C17" s="1425"/>
      <c r="D17" s="1425"/>
    </row>
    <row r="18" spans="2:5" ht="13.5" customHeight="1" x14ac:dyDescent="0.2">
      <c r="B18" s="1319" t="s">
        <v>1620</v>
      </c>
      <c r="C18" s="1319"/>
      <c r="D18" s="1425"/>
      <c r="E18" s="1549" t="s">
        <v>2138</v>
      </c>
    </row>
    <row r="19" spans="2:5" ht="13.5" customHeight="1" x14ac:dyDescent="0.2">
      <c r="B19" s="1425"/>
      <c r="C19" s="1425"/>
      <c r="D19" s="1425"/>
    </row>
    <row r="20" spans="2:5" ht="13.5" customHeight="1" x14ac:dyDescent="0.2">
      <c r="B20" s="1319" t="s">
        <v>1619</v>
      </c>
      <c r="C20" s="1319"/>
      <c r="D20" s="1425"/>
      <c r="E20" s="1549" t="s">
        <v>2139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T43" sqref="T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Zeigler-Royalton CUSD 188</v>
      </c>
      <c r="C1" s="2507"/>
      <c r="D1" s="2507"/>
      <c r="E1" s="2507"/>
      <c r="F1" s="1541"/>
      <c r="G1" s="1541"/>
      <c r="H1" s="1541"/>
      <c r="I1" s="1541"/>
      <c r="J1" s="1541"/>
      <c r="K1" s="1541"/>
      <c r="L1" s="1541"/>
    </row>
    <row r="2" spans="2:12" ht="13.5" customHeight="1" x14ac:dyDescent="0.2">
      <c r="B2" s="2509">
        <f>'Single Audit Cover'!E7</f>
        <v>21028188026</v>
      </c>
      <c r="C2" s="2509"/>
      <c r="D2" s="2509"/>
      <c r="E2" s="2509"/>
      <c r="F2" s="1540"/>
      <c r="G2" s="1540"/>
      <c r="H2" s="1540"/>
      <c r="I2" s="1540"/>
      <c r="J2" s="1540"/>
      <c r="K2" s="1540"/>
      <c r="L2" s="1540"/>
    </row>
    <row r="3" spans="2:12" ht="13.5" customHeight="1" x14ac:dyDescent="0.2">
      <c r="B3" s="2497" t="s">
        <v>1626</v>
      </c>
      <c r="C3" s="2497"/>
      <c r="D3" s="2497"/>
      <c r="E3" s="2497"/>
      <c r="F3" s="2060"/>
      <c r="G3" s="2060"/>
      <c r="H3" s="2060"/>
      <c r="I3" s="2060"/>
      <c r="J3" s="2060"/>
      <c r="K3" s="2060"/>
      <c r="L3" s="2060"/>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2140</v>
      </c>
      <c r="C11" s="2517"/>
      <c r="D11" s="2513"/>
      <c r="E11" s="2513"/>
    </row>
    <row r="12" spans="2:12" ht="13.5" customHeight="1" x14ac:dyDescent="0.2">
      <c r="B12" s="1425"/>
      <c r="C12" s="1425"/>
      <c r="D12" s="1425"/>
    </row>
    <row r="13" spans="2:12" ht="13.5" customHeight="1" x14ac:dyDescent="0.2">
      <c r="B13" s="1319" t="s">
        <v>1622</v>
      </c>
      <c r="C13" s="1319"/>
      <c r="D13" s="1425"/>
    </row>
    <row r="14" spans="2:12" ht="81" customHeight="1" x14ac:dyDescent="0.2">
      <c r="B14" s="2517" t="s">
        <v>2141</v>
      </c>
      <c r="C14" s="2517"/>
      <c r="D14" s="2513"/>
      <c r="E14" s="2513"/>
    </row>
    <row r="15" spans="2:12" ht="13.5" customHeight="1" x14ac:dyDescent="0.2">
      <c r="B15" s="1425"/>
      <c r="C15" s="1425"/>
      <c r="D15" s="1425"/>
    </row>
    <row r="16" spans="2:12" ht="13.5" customHeight="1" x14ac:dyDescent="0.2">
      <c r="B16" s="1319" t="s">
        <v>1621</v>
      </c>
      <c r="C16" s="1319"/>
      <c r="D16" s="1425"/>
      <c r="E16" s="2042" t="s">
        <v>2187</v>
      </c>
    </row>
    <row r="17" spans="2:5" ht="13.5" customHeight="1" x14ac:dyDescent="0.2">
      <c r="B17" s="1425"/>
      <c r="C17" s="1425"/>
      <c r="D17" s="1425"/>
    </row>
    <row r="18" spans="2:5" ht="13.5" customHeight="1" x14ac:dyDescent="0.2">
      <c r="B18" s="1319" t="s">
        <v>1620</v>
      </c>
      <c r="C18" s="1319"/>
      <c r="D18" s="1425"/>
      <c r="E18" s="1549" t="s">
        <v>2138</v>
      </c>
    </row>
    <row r="19" spans="2:5" ht="13.5" customHeight="1" x14ac:dyDescent="0.2">
      <c r="B19" s="1425"/>
      <c r="C19" s="1425"/>
      <c r="D19" s="1425"/>
    </row>
    <row r="20" spans="2:5" ht="13.5" customHeight="1" x14ac:dyDescent="0.2">
      <c r="B20" s="1319" t="s">
        <v>1619</v>
      </c>
      <c r="C20" s="1319"/>
      <c r="D20" s="1425"/>
      <c r="E20" s="1549" t="s">
        <v>2139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 xml:space="preserve">&amp;L&amp;8Page 44&amp;R&amp;8Page 44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topLeftCell="A10" zoomScale="110" zoomScaleNormal="110" zoomScaleSheetLayoutView="100" workbookViewId="0">
      <selection activeCell="T43" sqref="T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Zeigler-Royalton CUSD 188</v>
      </c>
      <c r="C1" s="2507"/>
      <c r="D1" s="2507"/>
      <c r="E1" s="2507"/>
      <c r="F1" s="1541"/>
      <c r="G1" s="1541"/>
      <c r="H1" s="1541"/>
      <c r="I1" s="1541"/>
      <c r="J1" s="1541"/>
      <c r="K1" s="1541"/>
      <c r="L1" s="1541"/>
    </row>
    <row r="2" spans="2:12" ht="13.5" customHeight="1" x14ac:dyDescent="0.2">
      <c r="B2" s="2509">
        <f>'Single Audit Cover'!E7</f>
        <v>21028188026</v>
      </c>
      <c r="C2" s="2509"/>
      <c r="D2" s="2509"/>
      <c r="E2" s="2509"/>
      <c r="F2" s="1540"/>
      <c r="G2" s="1540"/>
      <c r="H2" s="1540"/>
      <c r="I2" s="1540"/>
      <c r="J2" s="1540"/>
      <c r="K2" s="1540"/>
      <c r="L2" s="1540"/>
    </row>
    <row r="3" spans="2:12" ht="13.5" customHeight="1" x14ac:dyDescent="0.2">
      <c r="B3" s="2497" t="s">
        <v>1626</v>
      </c>
      <c r="C3" s="2497"/>
      <c r="D3" s="2497"/>
      <c r="E3" s="2497"/>
      <c r="F3" s="2067"/>
      <c r="G3" s="2067"/>
      <c r="H3" s="2067"/>
      <c r="I3" s="2067"/>
      <c r="J3" s="2067"/>
      <c r="K3" s="2067"/>
      <c r="L3" s="2067"/>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2182</v>
      </c>
      <c r="C11" s="2517"/>
      <c r="D11" s="2513"/>
      <c r="E11" s="2513"/>
    </row>
    <row r="12" spans="2:12" ht="13.5" customHeight="1" x14ac:dyDescent="0.2">
      <c r="B12" s="1425"/>
      <c r="C12" s="1425"/>
      <c r="D12" s="1425"/>
    </row>
    <row r="13" spans="2:12" ht="13.5" customHeight="1" x14ac:dyDescent="0.2">
      <c r="B13" s="1319" t="s">
        <v>1622</v>
      </c>
      <c r="C13" s="1319"/>
      <c r="D13" s="1425"/>
    </row>
    <row r="14" spans="2:12" ht="81" customHeight="1" x14ac:dyDescent="0.2">
      <c r="B14" s="2517" t="s">
        <v>2183</v>
      </c>
      <c r="C14" s="2517"/>
      <c r="D14" s="2513"/>
      <c r="E14" s="2513"/>
    </row>
    <row r="15" spans="2:12" ht="13.5" customHeight="1" x14ac:dyDescent="0.2">
      <c r="B15" s="1425"/>
      <c r="C15" s="1425"/>
      <c r="D15" s="1425"/>
    </row>
    <row r="16" spans="2:12" ht="13.5" customHeight="1" x14ac:dyDescent="0.2">
      <c r="B16" s="1319" t="s">
        <v>1621</v>
      </c>
      <c r="C16" s="1319"/>
      <c r="D16" s="1425"/>
      <c r="E16" s="2042">
        <v>42735</v>
      </c>
    </row>
    <row r="17" spans="2:5" ht="13.5" customHeight="1" x14ac:dyDescent="0.2">
      <c r="B17" s="1425"/>
      <c r="C17" s="1425"/>
      <c r="D17" s="1425"/>
    </row>
    <row r="18" spans="2:5" ht="13.5" customHeight="1" x14ac:dyDescent="0.2">
      <c r="B18" s="1319" t="s">
        <v>1620</v>
      </c>
      <c r="C18" s="1319"/>
      <c r="D18" s="1425"/>
      <c r="E18" s="1549" t="s">
        <v>2138</v>
      </c>
    </row>
    <row r="19" spans="2:5" ht="13.5" customHeight="1" x14ac:dyDescent="0.2">
      <c r="B19" s="1425"/>
      <c r="C19" s="1425"/>
      <c r="D19" s="1425"/>
    </row>
    <row r="20" spans="2:5" ht="13.5" customHeight="1" x14ac:dyDescent="0.2">
      <c r="B20" s="1319" t="s">
        <v>1619</v>
      </c>
      <c r="C20" s="1319"/>
      <c r="D20" s="1425"/>
      <c r="E20" s="1549" t="s">
        <v>2139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 xml:space="preserve">&amp;L&amp;8Page 45&amp;R&amp;8Page 45
</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4" zoomScale="110" zoomScaleNormal="110" zoomScaleSheetLayoutView="100" workbookViewId="0">
      <selection activeCell="T43" sqref="T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Zeigler-Royalton CUSD 188</v>
      </c>
      <c r="C1" s="2507"/>
      <c r="D1" s="2507"/>
      <c r="E1" s="2507"/>
      <c r="F1" s="1541"/>
      <c r="G1" s="1541"/>
      <c r="H1" s="1541"/>
      <c r="I1" s="1541"/>
      <c r="J1" s="1541"/>
      <c r="K1" s="1541"/>
      <c r="L1" s="1541"/>
    </row>
    <row r="2" spans="2:12" ht="13.5" customHeight="1" x14ac:dyDescent="0.2">
      <c r="B2" s="2509">
        <f>'Single Audit Cover'!E7</f>
        <v>21028188026</v>
      </c>
      <c r="C2" s="2509"/>
      <c r="D2" s="2509"/>
      <c r="E2" s="2509"/>
      <c r="F2" s="1540"/>
      <c r="G2" s="1540"/>
      <c r="H2" s="1540"/>
      <c r="I2" s="1540"/>
      <c r="J2" s="1540"/>
      <c r="K2" s="1540"/>
      <c r="L2" s="1540"/>
    </row>
    <row r="3" spans="2:12" ht="13.5" customHeight="1" x14ac:dyDescent="0.2">
      <c r="B3" s="2497" t="s">
        <v>1626</v>
      </c>
      <c r="C3" s="2497"/>
      <c r="D3" s="2497"/>
      <c r="E3" s="2497"/>
      <c r="F3" s="2060"/>
      <c r="G3" s="2060"/>
      <c r="H3" s="2060"/>
      <c r="I3" s="2060"/>
      <c r="J3" s="2060"/>
      <c r="K3" s="2060"/>
      <c r="L3" s="2060"/>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4</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2169</v>
      </c>
      <c r="C11" s="2517"/>
      <c r="D11" s="2513"/>
      <c r="E11" s="2513"/>
    </row>
    <row r="12" spans="2:12" ht="13.5" customHeight="1" x14ac:dyDescent="0.2">
      <c r="B12" s="1425"/>
      <c r="C12" s="1425"/>
      <c r="D12" s="1425"/>
    </row>
    <row r="13" spans="2:12" ht="13.5" customHeight="1" x14ac:dyDescent="0.2">
      <c r="B13" s="1319" t="s">
        <v>1622</v>
      </c>
      <c r="C13" s="1319"/>
      <c r="D13" s="1425"/>
    </row>
    <row r="14" spans="2:12" ht="81" customHeight="1" x14ac:dyDescent="0.2">
      <c r="B14" s="2517" t="s">
        <v>2172</v>
      </c>
      <c r="C14" s="2517"/>
      <c r="D14" s="2513"/>
      <c r="E14" s="2513"/>
    </row>
    <row r="15" spans="2:12" ht="13.5" customHeight="1" x14ac:dyDescent="0.2">
      <c r="B15" s="1425"/>
      <c r="C15" s="1425"/>
      <c r="D15" s="1425"/>
    </row>
    <row r="16" spans="2:12" ht="13.5" customHeight="1" x14ac:dyDescent="0.2">
      <c r="B16" s="1319" t="s">
        <v>1621</v>
      </c>
      <c r="C16" s="1319"/>
      <c r="D16" s="1425"/>
      <c r="E16" s="2042">
        <v>42735</v>
      </c>
    </row>
    <row r="17" spans="2:5" ht="13.5" customHeight="1" x14ac:dyDescent="0.2">
      <c r="B17" s="1425"/>
      <c r="C17" s="1425"/>
      <c r="D17" s="1425"/>
    </row>
    <row r="18" spans="2:5" ht="13.5" customHeight="1" x14ac:dyDescent="0.2">
      <c r="B18" s="1319" t="s">
        <v>1620</v>
      </c>
      <c r="C18" s="1319"/>
      <c r="D18" s="1425"/>
      <c r="E18" s="1549" t="s">
        <v>2138</v>
      </c>
    </row>
    <row r="19" spans="2:5" ht="13.5" customHeight="1" x14ac:dyDescent="0.2">
      <c r="B19" s="1425"/>
      <c r="C19" s="1425"/>
      <c r="D19" s="1425"/>
    </row>
    <row r="20" spans="2:5" ht="13.5" customHeight="1" x14ac:dyDescent="0.2">
      <c r="B20" s="1319" t="s">
        <v>1619</v>
      </c>
      <c r="C20" s="1319"/>
      <c r="D20" s="1425"/>
      <c r="E20" s="1549" t="s">
        <v>2139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topLeftCell="A7" zoomScale="110" zoomScaleNormal="110" zoomScaleSheetLayoutView="100" workbookViewId="0">
      <selection activeCell="T43" sqref="T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Zeigler-Royalton CUSD 188</v>
      </c>
      <c r="C1" s="2507"/>
      <c r="D1" s="2507"/>
      <c r="E1" s="2507"/>
      <c r="F1" s="1541"/>
      <c r="G1" s="1541"/>
      <c r="H1" s="1541"/>
      <c r="I1" s="1541"/>
      <c r="J1" s="1541"/>
      <c r="K1" s="1541"/>
      <c r="L1" s="1541"/>
    </row>
    <row r="2" spans="2:12" ht="13.5" customHeight="1" x14ac:dyDescent="0.2">
      <c r="B2" s="2509">
        <f>'Single Audit Cover'!E7</f>
        <v>21028188026</v>
      </c>
      <c r="C2" s="2509"/>
      <c r="D2" s="2509"/>
      <c r="E2" s="2509"/>
      <c r="F2" s="1540"/>
      <c r="G2" s="1540"/>
      <c r="H2" s="1540"/>
      <c r="I2" s="1540"/>
      <c r="J2" s="1540"/>
      <c r="K2" s="1540"/>
      <c r="L2" s="1540"/>
    </row>
    <row r="3" spans="2:12" ht="13.5" customHeight="1" x14ac:dyDescent="0.2">
      <c r="B3" s="2497" t="s">
        <v>1626</v>
      </c>
      <c r="C3" s="2497"/>
      <c r="D3" s="2497"/>
      <c r="E3" s="2497"/>
      <c r="F3" s="2060"/>
      <c r="G3" s="2060"/>
      <c r="H3" s="2060"/>
      <c r="I3" s="2060"/>
      <c r="J3" s="2060"/>
      <c r="K3" s="2060"/>
      <c r="L3" s="2060"/>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5</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7" t="s">
        <v>2170</v>
      </c>
      <c r="C11" s="2527"/>
      <c r="D11" s="2527"/>
      <c r="E11" s="2527"/>
      <c r="F11" s="2064"/>
      <c r="G11" s="2064"/>
      <c r="H11" s="2064"/>
      <c r="I11" s="2064"/>
      <c r="J11" s="2064"/>
      <c r="K11" s="2064"/>
    </row>
    <row r="12" spans="2:12" ht="13.5" customHeight="1" x14ac:dyDescent="0.2">
      <c r="B12" s="2517"/>
      <c r="C12" s="2517"/>
      <c r="D12" s="2517"/>
      <c r="E12" s="2517"/>
    </row>
    <row r="13" spans="2:12" ht="13.5" customHeight="1" x14ac:dyDescent="0.2">
      <c r="B13" s="1319" t="s">
        <v>1622</v>
      </c>
      <c r="C13" s="1425"/>
      <c r="D13" s="1425"/>
    </row>
    <row r="14" spans="2:12" ht="81" customHeight="1" x14ac:dyDescent="0.2">
      <c r="B14" s="2526" t="s">
        <v>2171</v>
      </c>
      <c r="C14" s="2526"/>
      <c r="D14" s="2526"/>
      <c r="E14" s="2526"/>
      <c r="F14" s="2064"/>
      <c r="G14" s="2064"/>
      <c r="H14" s="2064"/>
      <c r="I14" s="2064"/>
      <c r="J14" s="2064"/>
      <c r="K14" s="2064"/>
    </row>
    <row r="15" spans="2:12" ht="13.5" customHeight="1" x14ac:dyDescent="0.2">
      <c r="B15" s="1425"/>
      <c r="C15" s="1425"/>
      <c r="D15" s="1425"/>
    </row>
    <row r="16" spans="2:12" ht="13.5" customHeight="1" x14ac:dyDescent="0.2">
      <c r="B16" s="1319" t="s">
        <v>1621</v>
      </c>
      <c r="C16" s="1319"/>
      <c r="D16" s="1425"/>
      <c r="E16" s="2042">
        <v>42735</v>
      </c>
    </row>
    <row r="17" spans="2:5" ht="13.5" customHeight="1" x14ac:dyDescent="0.2">
      <c r="B17" s="1425"/>
      <c r="C17" s="1425"/>
      <c r="D17" s="1425"/>
    </row>
    <row r="18" spans="2:5" ht="13.5" customHeight="1" x14ac:dyDescent="0.2">
      <c r="B18" s="1319" t="s">
        <v>1620</v>
      </c>
      <c r="C18" s="1319"/>
      <c r="D18" s="1425"/>
      <c r="E18" s="1549" t="s">
        <v>2138</v>
      </c>
    </row>
    <row r="19" spans="2:5" ht="13.5" customHeight="1" x14ac:dyDescent="0.2">
      <c r="B19" s="1425"/>
      <c r="C19" s="1425"/>
      <c r="D19" s="1425"/>
    </row>
    <row r="20" spans="2:5" ht="13.5" customHeight="1" x14ac:dyDescent="0.2">
      <c r="B20" s="1319" t="s">
        <v>1619</v>
      </c>
      <c r="C20" s="1319"/>
      <c r="D20" s="1425"/>
      <c r="E20" s="1549" t="s">
        <v>2139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2.2" customHeight="1" x14ac:dyDescent="0.2">
      <c r="B40" s="1453"/>
      <c r="C40" s="1453"/>
      <c r="D40" s="1453"/>
    </row>
    <row r="41" spans="2:4" ht="12.2" customHeight="1" thickBot="1" x14ac:dyDescent="0.25">
      <c r="B41" s="1555"/>
      <c r="C41" s="1555"/>
      <c r="D41" s="1555"/>
    </row>
    <row r="42" spans="2:4" ht="12.75" customHeight="1" x14ac:dyDescent="0.2">
      <c r="B42" s="1554" t="s">
        <v>2084</v>
      </c>
      <c r="C42" s="1554"/>
      <c r="D42" s="1554"/>
    </row>
    <row r="43" spans="2:4" ht="12.75" customHeight="1" x14ac:dyDescent="0.2">
      <c r="B43" s="1378"/>
      <c r="C43" s="1378"/>
      <c r="D43" s="1378"/>
    </row>
    <row r="44" spans="2:4" x14ac:dyDescent="0.2">
      <c r="B44" s="1371"/>
      <c r="C44" s="1371"/>
      <c r="D44" s="1371"/>
    </row>
    <row r="45" spans="2:4" x14ac:dyDescent="0.2">
      <c r="B45" s="1371"/>
      <c r="C45" s="1371"/>
      <c r="D45" s="1371"/>
    </row>
    <row r="46" spans="2:4" x14ac:dyDescent="0.2">
      <c r="B46" s="1371"/>
      <c r="C46" s="1371"/>
      <c r="D46" s="1371"/>
    </row>
    <row r="47" spans="2:4" x14ac:dyDescent="0.2">
      <c r="B47" s="1371"/>
      <c r="C47" s="1371"/>
      <c r="D47" s="1371"/>
    </row>
    <row r="50" spans="2:9" ht="12.75" customHeight="1" x14ac:dyDescent="0.2"/>
    <row r="51" spans="2:9" ht="12.75" customHeight="1"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x14ac:dyDescent="0.2">
      <c r="B59" s="1425"/>
      <c r="C59" s="1425"/>
      <c r="D59" s="1425"/>
      <c r="E59" s="1425"/>
      <c r="F59" s="1425"/>
    </row>
    <row r="60" spans="2:9"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B14:E14"/>
    <mergeCell ref="B1:E1"/>
    <mergeCell ref="B2:E2"/>
    <mergeCell ref="B3:E3"/>
    <mergeCell ref="B4:E4"/>
    <mergeCell ref="B12:E12"/>
    <mergeCell ref="B11:E11"/>
  </mergeCells>
  <pageMargins left="0.25" right="0.27" top="0.68" bottom="0.53" header="0.26" footer="0.27"/>
  <pageSetup firstPageNumber="44" orientation="portrait" useFirstPageNumber="1" r:id="rId1"/>
  <headerFooter alignWithMargins="0">
    <oddHeader xml:space="preserve">&amp;L&amp;8Page 47&amp;R&amp;8Page 47
</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21028188026</v>
      </c>
    </row>
    <row r="3" spans="1:2" x14ac:dyDescent="0.2">
      <c r="A3" t="s">
        <v>1132</v>
      </c>
      <c r="B3" s="1231" t="str">
        <f>COVER!A15</f>
        <v>Franklin</v>
      </c>
    </row>
    <row r="4" spans="1:2" x14ac:dyDescent="0.2">
      <c r="A4" t="s">
        <v>1188</v>
      </c>
      <c r="B4" s="1231" t="str">
        <f>COVER!A17</f>
        <v>Zeigler-Royalton CUSD 188</v>
      </c>
    </row>
    <row r="5" spans="1:2" x14ac:dyDescent="0.2">
      <c r="A5" t="s">
        <v>819</v>
      </c>
      <c r="B5" s="1231" t="str">
        <f>COVER!A38</f>
        <v>George Wilkerson</v>
      </c>
    </row>
    <row r="6" spans="1:2" x14ac:dyDescent="0.2">
      <c r="A6" t="s">
        <v>824</v>
      </c>
      <c r="B6" s="1231">
        <f>COVER!P35</f>
        <v>0</v>
      </c>
    </row>
    <row r="7" spans="1:2" x14ac:dyDescent="0.2">
      <c r="A7" t="s">
        <v>820</v>
      </c>
      <c r="B7" s="1231">
        <f>COVER!I38</f>
        <v>0</v>
      </c>
    </row>
    <row r="8" spans="1:2" x14ac:dyDescent="0.2">
      <c r="A8" t="s">
        <v>821</v>
      </c>
      <c r="B8" s="1231" t="str">
        <f>COVER!T38</f>
        <v>Matt Donkin</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2057</v>
      </c>
      <c r="B12" s="1231" t="str">
        <f>IF(COVER!J29="x","Yes",IF(COVER!L29="X","No",0))</f>
        <v>No</v>
      </c>
    </row>
    <row r="13" spans="1:2" x14ac:dyDescent="0.2">
      <c r="A13" s="13" t="s">
        <v>2058</v>
      </c>
      <c r="B13" s="1231" t="str">
        <f>IF(COVER!J30="x","Yes",IF(COVER!L30="x","No",0))</f>
        <v>No</v>
      </c>
    </row>
    <row r="14" spans="1:2" x14ac:dyDescent="0.2">
      <c r="A14" t="s">
        <v>566</v>
      </c>
      <c r="B14" s="1231" t="str">
        <f>IF(COVER!J31="x","Yes",IF(COVER!L31="x","No",0))</f>
        <v>Yes</v>
      </c>
    </row>
    <row r="15" spans="1:2" x14ac:dyDescent="0.2">
      <c r="A15" t="s">
        <v>676</v>
      </c>
      <c r="B15" s="1231" t="str">
        <f>COVER!T23</f>
        <v>060-004252</v>
      </c>
    </row>
    <row r="16" spans="1:2" x14ac:dyDescent="0.2">
      <c r="A16" t="s">
        <v>501</v>
      </c>
      <c r="B16" s="1231" t="str">
        <f>COVER!T13</f>
        <v>Emling &amp; Hoffman, P.C.</v>
      </c>
    </row>
    <row r="17" spans="1:2" x14ac:dyDescent="0.2">
      <c r="A17" t="s">
        <v>1052</v>
      </c>
      <c r="B17" s="1231" t="str">
        <f>COVER!T15</f>
        <v>Donald L. Hoffman</v>
      </c>
    </row>
    <row r="18" spans="1:2" x14ac:dyDescent="0.2">
      <c r="A18" t="s">
        <v>1370</v>
      </c>
      <c r="B18" s="1231" t="str">
        <f>COVER!T17</f>
        <v>105 East Main Street</v>
      </c>
    </row>
    <row r="19" spans="1:2" x14ac:dyDescent="0.2">
      <c r="A19" t="s">
        <v>1054</v>
      </c>
      <c r="B19" s="1231" t="str">
        <f>COVER!T25</f>
        <v>donhoffman@emlingcpa.com</v>
      </c>
    </row>
    <row r="20" spans="1:2" x14ac:dyDescent="0.2">
      <c r="A20" t="s">
        <v>1055</v>
      </c>
      <c r="B20" s="1231" t="str">
        <f>COVER!T19</f>
        <v>Du Quoin</v>
      </c>
    </row>
    <row r="21" spans="1:2" x14ac:dyDescent="0.2">
      <c r="A21" t="s">
        <v>569</v>
      </c>
      <c r="B21" s="1231" t="str">
        <f>COVER!X19</f>
        <v>IL</v>
      </c>
    </row>
    <row r="22" spans="1:2" x14ac:dyDescent="0.2">
      <c r="A22" t="s">
        <v>1056</v>
      </c>
      <c r="B22" s="1231">
        <f>COVER!Z19</f>
        <v>62832</v>
      </c>
    </row>
    <row r="23" spans="1:2" x14ac:dyDescent="0.2">
      <c r="A23" t="s">
        <v>1372</v>
      </c>
      <c r="B23" s="1231" t="str">
        <f>COVER!T21</f>
        <v>618-542-4747</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Yes</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Yes</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3">
        <f>'Aud Quest 2'!H51</f>
        <v>0</v>
      </c>
    </row>
    <row r="51" spans="1:4" x14ac:dyDescent="0.2">
      <c r="A51" s="13" t="s">
        <v>1909</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97462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375000</v>
      </c>
      <c r="C91" s="14" t="s">
        <v>672</v>
      </c>
      <c r="D91" s="14" t="str">
        <f t="shared" si="0"/>
        <v>Error?</v>
      </c>
    </row>
    <row r="92" spans="1:4" x14ac:dyDescent="0.2">
      <c r="A92" s="55">
        <v>31</v>
      </c>
      <c r="B92" s="1231">
        <f>'Assets-Liab 5-6'!C39</f>
        <v>-277538</v>
      </c>
      <c r="D92" s="14" t="str">
        <f t="shared" si="0"/>
        <v>Error?</v>
      </c>
    </row>
    <row r="93" spans="1:4" x14ac:dyDescent="0.2">
      <c r="A93" s="55">
        <v>32</v>
      </c>
      <c r="B93" s="1231">
        <f>'Assets-Liab 5-6'!C41</f>
        <v>97462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16311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16311</v>
      </c>
      <c r="D123" s="14" t="str">
        <f t="shared" si="0"/>
        <v>Error?</v>
      </c>
    </row>
    <row r="124" spans="1:4" x14ac:dyDescent="0.2">
      <c r="A124" s="55">
        <v>63</v>
      </c>
      <c r="B124" s="1231">
        <f>'Assets-Liab 5-6'!D41</f>
        <v>16311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310077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310077</v>
      </c>
      <c r="D140" s="14" t="str">
        <f t="shared" si="1"/>
        <v>Error?</v>
      </c>
    </row>
    <row r="141" spans="1:4" x14ac:dyDescent="0.2">
      <c r="A141" s="55">
        <v>80</v>
      </c>
      <c r="B141" s="1231">
        <f>'Assets-Liab 5-6'!E41</f>
        <v>310077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15165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75312</v>
      </c>
      <c r="C169" s="14" t="s">
        <v>672</v>
      </c>
      <c r="D169" s="14" t="str">
        <f t="shared" si="1"/>
        <v>Error?</v>
      </c>
    </row>
    <row r="170" spans="1:4" x14ac:dyDescent="0.2">
      <c r="A170" s="55">
        <v>109</v>
      </c>
      <c r="B170" s="1231">
        <f>'Assets-Liab 5-6'!F39</f>
        <v>-60147</v>
      </c>
      <c r="D170" s="14" t="str">
        <f t="shared" si="1"/>
        <v>Error?</v>
      </c>
    </row>
    <row r="171" spans="1:4" x14ac:dyDescent="0.2">
      <c r="A171" s="55">
        <v>110</v>
      </c>
      <c r="B171" s="1231">
        <f>'Assets-Liab 5-6'!F41</f>
        <v>15165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59860</v>
      </c>
      <c r="C188" s="14" t="s">
        <v>672</v>
      </c>
      <c r="D188" s="14" t="str">
        <f t="shared" si="1"/>
        <v>Error?</v>
      </c>
    </row>
    <row r="189" spans="1:4" x14ac:dyDescent="0.2">
      <c r="A189" s="55">
        <v>128</v>
      </c>
      <c r="B189" s="1231">
        <f>'Assets-Liab 5-6'!G39</f>
        <v>-59860</v>
      </c>
      <c r="D189" s="14" t="str">
        <f t="shared" si="1"/>
        <v>Error?</v>
      </c>
    </row>
    <row r="190" spans="1:4" x14ac:dyDescent="0.2">
      <c r="A190" s="55">
        <v>129</v>
      </c>
      <c r="B190" s="1231">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815352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815352</v>
      </c>
      <c r="D212" s="14" t="str">
        <f t="shared" si="2"/>
        <v>Error?</v>
      </c>
    </row>
    <row r="213" spans="1:4" x14ac:dyDescent="0.2">
      <c r="A213" s="91">
        <v>152</v>
      </c>
      <c r="B213" s="1231">
        <f>'Assets-Liab 5-6'!H41</f>
        <v>815352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3672676</v>
      </c>
      <c r="D274" s="14" t="str">
        <f t="shared" si="3"/>
        <v>Error?</v>
      </c>
    </row>
    <row r="275" spans="1:4" x14ac:dyDescent="0.2">
      <c r="A275" s="55">
        <v>214</v>
      </c>
      <c r="B275" s="1231">
        <f>'Assets-Liab 5-6'!M18</f>
        <v>2889876</v>
      </c>
      <c r="D275" s="14" t="str">
        <f t="shared" si="3"/>
        <v>Error?</v>
      </c>
    </row>
    <row r="276" spans="1:4" x14ac:dyDescent="0.2">
      <c r="A276" s="55">
        <v>215</v>
      </c>
      <c r="B276" s="1231">
        <f>'Assets-Liab 5-6'!M19</f>
        <v>2730034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9292586</v>
      </c>
      <c r="C279" s="14" t="s">
        <v>672</v>
      </c>
      <c r="D279" s="14" t="str">
        <f t="shared" si="3"/>
        <v>Error?</v>
      </c>
    </row>
    <row r="280" spans="1:4" x14ac:dyDescent="0.2">
      <c r="A280" s="55">
        <v>219</v>
      </c>
      <c r="B280" s="1231">
        <f>'Assets-Liab 5-6'!M40</f>
        <v>9292586</v>
      </c>
      <c r="D280" s="14" t="str">
        <f t="shared" si="3"/>
        <v>Error?</v>
      </c>
    </row>
    <row r="281" spans="1:4" x14ac:dyDescent="0.2">
      <c r="A281" s="55">
        <v>220</v>
      </c>
      <c r="B281" s="1231">
        <f>'Assets-Liab 5-6'!M41</f>
        <v>9292586</v>
      </c>
      <c r="C281" s="14" t="s">
        <v>672</v>
      </c>
      <c r="D281" s="14" t="str">
        <f t="shared" si="3"/>
        <v>Error?</v>
      </c>
    </row>
    <row r="282" spans="1:4" x14ac:dyDescent="0.2">
      <c r="A282" s="55">
        <v>221</v>
      </c>
      <c r="B282" s="1231">
        <f>'Assets-Liab 5-6'!N21</f>
        <v>310077</v>
      </c>
      <c r="D282" s="14" t="str">
        <f t="shared" si="3"/>
        <v>Error?</v>
      </c>
    </row>
    <row r="283" spans="1:4" x14ac:dyDescent="0.2">
      <c r="A283" s="55">
        <v>222</v>
      </c>
      <c r="B283" s="1231">
        <f>'Assets-Liab 5-6'!N22</f>
        <v>3119923</v>
      </c>
      <c r="D283" s="14" t="str">
        <f t="shared" si="3"/>
        <v>Error?</v>
      </c>
    </row>
    <row r="284" spans="1:4" x14ac:dyDescent="0.2">
      <c r="A284" s="55">
        <v>223</v>
      </c>
      <c r="B284" s="1231">
        <f>'Assets-Liab 5-6'!N23</f>
        <v>3430000</v>
      </c>
      <c r="C284" s="14" t="s">
        <v>672</v>
      </c>
      <c r="D284" s="14" t="str">
        <f t="shared" si="3"/>
        <v>Error?</v>
      </c>
    </row>
    <row r="285" spans="1:4" x14ac:dyDescent="0.2">
      <c r="A285" s="55">
        <v>224</v>
      </c>
      <c r="B285" s="1231">
        <f>'Assets-Liab 5-6'!N36</f>
        <v>3430000</v>
      </c>
      <c r="D285" s="14" t="str">
        <f t="shared" si="3"/>
        <v>Error?</v>
      </c>
    </row>
    <row r="286" spans="1:4" x14ac:dyDescent="0.2">
      <c r="A286" s="83">
        <v>225</v>
      </c>
      <c r="D286" s="14" t="str">
        <f t="shared" si="3"/>
        <v>OK</v>
      </c>
    </row>
    <row r="287" spans="1:4" x14ac:dyDescent="0.2">
      <c r="A287" s="55">
        <v>226</v>
      </c>
      <c r="B287" s="1231">
        <f>'Assets-Liab 5-6'!N37</f>
        <v>3430000</v>
      </c>
      <c r="C287" s="14" t="s">
        <v>672</v>
      </c>
      <c r="D287" s="14" t="str">
        <f t="shared" si="3"/>
        <v>Error?</v>
      </c>
    </row>
    <row r="288" spans="1:4" x14ac:dyDescent="0.2">
      <c r="A288" s="55">
        <v>227</v>
      </c>
      <c r="B288" s="1231">
        <f>'Assets-Liab 5-6'!N41</f>
        <v>3430000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2300000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1733093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165799</v>
      </c>
      <c r="D717" s="14" t="str">
        <f t="shared" si="10"/>
        <v>Error?</v>
      </c>
    </row>
    <row r="718" spans="1:4" x14ac:dyDescent="0.2">
      <c r="A718" s="55">
        <v>657</v>
      </c>
      <c r="B718" s="1231">
        <f>'Expenditures 15-22'!C14</f>
        <v>88149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2664993</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82340</v>
      </c>
      <c r="D722" s="14" t="str">
        <f t="shared" si="10"/>
        <v>Error?</v>
      </c>
    </row>
    <row r="723" spans="1:4" x14ac:dyDescent="0.2">
      <c r="A723" s="55">
        <v>662</v>
      </c>
      <c r="B723" s="1231">
        <f>'Expenditures 15-22'!C38</f>
        <v>20074</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102414</v>
      </c>
      <c r="C727" s="14" t="s">
        <v>672</v>
      </c>
      <c r="D727" s="14" t="str">
        <f t="shared" si="10"/>
        <v>Error?</v>
      </c>
    </row>
    <row r="728" spans="1:4" x14ac:dyDescent="0.2">
      <c r="A728" s="55">
        <v>667</v>
      </c>
      <c r="B728" s="1231">
        <f>'Expenditures 15-22'!C44</f>
        <v>2159</v>
      </c>
      <c r="D728" s="14" t="str">
        <f t="shared" si="10"/>
        <v>Error?</v>
      </c>
    </row>
    <row r="729" spans="1:4" x14ac:dyDescent="0.2">
      <c r="A729" s="55">
        <v>668</v>
      </c>
      <c r="B729" s="1231">
        <f>'Expenditures 15-22'!C45</f>
        <v>4636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6795</v>
      </c>
      <c r="C731" s="14" t="s">
        <v>672</v>
      </c>
      <c r="D731" s="14" t="str">
        <f t="shared" si="10"/>
        <v>Error?</v>
      </c>
    </row>
    <row r="732" spans="1:4" x14ac:dyDescent="0.2">
      <c r="A732" s="55">
        <v>671</v>
      </c>
      <c r="B732" s="1231">
        <f>'Expenditures 15-22'!C49</f>
        <v>8564</v>
      </c>
      <c r="D732" s="14" t="str">
        <f t="shared" si="10"/>
        <v>Error?</v>
      </c>
    </row>
    <row r="733" spans="1:4" x14ac:dyDescent="0.2">
      <c r="A733" s="55">
        <v>672</v>
      </c>
      <c r="B733" s="1231">
        <f>'Expenditures 15-22'!C50</f>
        <v>135103</v>
      </c>
      <c r="D733" s="14" t="str">
        <f t="shared" si="10"/>
        <v>Error?</v>
      </c>
    </row>
    <row r="734" spans="1:4" x14ac:dyDescent="0.2">
      <c r="A734" s="55">
        <v>673</v>
      </c>
      <c r="B734" s="1231">
        <f>'Expenditures 15-22'!C53</f>
        <v>143667</v>
      </c>
      <c r="C734" s="14" t="s">
        <v>672</v>
      </c>
      <c r="D734" s="14" t="str">
        <f t="shared" si="10"/>
        <v>Error?</v>
      </c>
    </row>
    <row r="735" spans="1:4" x14ac:dyDescent="0.2">
      <c r="A735" s="55">
        <v>674</v>
      </c>
      <c r="B735" s="1231">
        <f>'Expenditures 15-22'!C55</f>
        <v>276421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276421</v>
      </c>
      <c r="C737" s="14" t="s">
        <v>672</v>
      </c>
      <c r="D737" s="14" t="str">
        <f t="shared" si="10"/>
        <v>Error?</v>
      </c>
    </row>
    <row r="738" spans="1:4" x14ac:dyDescent="0.2">
      <c r="A738" s="55">
        <v>677</v>
      </c>
      <c r="B738" s="1231">
        <f>'Expenditures 15-22'!C59</f>
        <v>74970</v>
      </c>
      <c r="D738" s="14" t="str">
        <f t="shared" si="10"/>
        <v>Error?</v>
      </c>
    </row>
    <row r="739" spans="1:4" x14ac:dyDescent="0.2">
      <c r="A739" s="55">
        <v>678</v>
      </c>
      <c r="B739" s="1231">
        <f>'Expenditures 15-22'!C60</f>
        <v>3674</v>
      </c>
      <c r="D739" s="14" t="str">
        <f t="shared" si="10"/>
        <v>Error?</v>
      </c>
    </row>
    <row r="740" spans="1:4" x14ac:dyDescent="0.2">
      <c r="A740" s="55">
        <v>679</v>
      </c>
      <c r="B740" s="1231">
        <f>'Expenditures 15-22'!C61</f>
        <v>194774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117131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390549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919846</v>
      </c>
      <c r="C755" s="14" t="s">
        <v>672</v>
      </c>
      <c r="D755" s="14" t="str">
        <f t="shared" si="10"/>
        <v>Error?</v>
      </c>
    </row>
    <row r="756" spans="1:4" x14ac:dyDescent="0.2">
      <c r="A756" s="55">
        <v>695</v>
      </c>
      <c r="B756" s="1231">
        <f>'Expenditures 15-22'!C75</f>
        <v>3000</v>
      </c>
      <c r="D756" s="14" t="str">
        <f t="shared" si="10"/>
        <v>Error?</v>
      </c>
    </row>
    <row r="757" spans="1:4" x14ac:dyDescent="0.2">
      <c r="A757" s="55">
        <v>696</v>
      </c>
      <c r="B757" s="1231">
        <f>'Expenditures 15-22'!C114</f>
        <v>3587839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382049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36045</v>
      </c>
      <c r="D775" s="14" t="str">
        <f t="shared" si="11"/>
        <v>Error?</v>
      </c>
    </row>
    <row r="776" spans="1:4" x14ac:dyDescent="0.2">
      <c r="A776" s="55">
        <v>715</v>
      </c>
      <c r="B776" s="1231">
        <f>'Expenditures 15-22'!D14</f>
        <v>9120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549742</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11714</v>
      </c>
      <c r="D780" s="14" t="str">
        <f t="shared" si="11"/>
        <v>Error?</v>
      </c>
    </row>
    <row r="781" spans="1:4" x14ac:dyDescent="0.2">
      <c r="A781" s="55">
        <v>720</v>
      </c>
      <c r="B781" s="1231">
        <f>'Expenditures 15-22'!D38</f>
        <v>882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12596</v>
      </c>
      <c r="C785" s="14" t="s">
        <v>672</v>
      </c>
      <c r="D785" s="14" t="str">
        <f t="shared" si="11"/>
        <v>Error?</v>
      </c>
    </row>
    <row r="786" spans="1:4" x14ac:dyDescent="0.2">
      <c r="A786" s="55">
        <v>725</v>
      </c>
      <c r="B786" s="1231">
        <f>'Expenditures 15-22'!D44</f>
        <v>1140</v>
      </c>
      <c r="D786" s="14" t="str">
        <f t="shared" si="11"/>
        <v>Error?</v>
      </c>
    </row>
    <row r="787" spans="1:4" x14ac:dyDescent="0.2">
      <c r="A787" s="55">
        <v>726</v>
      </c>
      <c r="B787" s="1231">
        <f>'Expenditures 15-22'!D45</f>
        <v>945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2085</v>
      </c>
      <c r="C789" s="14" t="s">
        <v>672</v>
      </c>
      <c r="D789" s="14" t="str">
        <f t="shared" si="11"/>
        <v>Error?</v>
      </c>
    </row>
    <row r="790" spans="1:4" x14ac:dyDescent="0.2">
      <c r="A790" s="55">
        <v>729</v>
      </c>
      <c r="B790" s="1231">
        <f>'Expenditures 15-22'!D49</f>
        <v>6929</v>
      </c>
      <c r="D790" s="14" t="str">
        <f t="shared" si="11"/>
        <v>Error?</v>
      </c>
    </row>
    <row r="791" spans="1:4" x14ac:dyDescent="0.2">
      <c r="A791" s="55">
        <v>730</v>
      </c>
      <c r="B791" s="1231">
        <f>'Expenditures 15-22'!D50</f>
        <v>19407</v>
      </c>
      <c r="D791" s="14" t="str">
        <f t="shared" si="11"/>
        <v>Error?</v>
      </c>
    </row>
    <row r="792" spans="1:4" x14ac:dyDescent="0.2">
      <c r="A792" s="55">
        <v>731</v>
      </c>
      <c r="B792" s="1231">
        <f>'Expenditures 15-22'!D53</f>
        <v>26336</v>
      </c>
      <c r="C792" s="14" t="s">
        <v>672</v>
      </c>
      <c r="D792" s="14" t="str">
        <f t="shared" si="11"/>
        <v>Error?</v>
      </c>
    </row>
    <row r="793" spans="1:4" x14ac:dyDescent="0.2">
      <c r="A793" s="55">
        <v>732</v>
      </c>
      <c r="B793" s="1231">
        <f>'Expenditures 15-22'!D55</f>
        <v>63037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63037</v>
      </c>
      <c r="C795" s="14" t="s">
        <v>672</v>
      </c>
      <c r="D795" s="14" t="str">
        <f t="shared" si="11"/>
        <v>Error?</v>
      </c>
    </row>
    <row r="796" spans="1:4" x14ac:dyDescent="0.2">
      <c r="A796" s="55">
        <v>735</v>
      </c>
      <c r="B796" s="1231">
        <f>'Expenditures 15-22'!D59</f>
        <v>8347</v>
      </c>
      <c r="D796" s="14" t="str">
        <f t="shared" si="11"/>
        <v>Error?</v>
      </c>
    </row>
    <row r="797" spans="1:4" x14ac:dyDescent="0.2">
      <c r="A797" s="55">
        <v>736</v>
      </c>
      <c r="B797" s="1231">
        <f>'Expenditures 15-22'!D60</f>
        <v>173</v>
      </c>
      <c r="D797" s="14" t="str">
        <f t="shared" si="11"/>
        <v>Error?</v>
      </c>
    </row>
    <row r="798" spans="1:4" x14ac:dyDescent="0.2">
      <c r="A798" s="55">
        <v>737</v>
      </c>
      <c r="B798" s="1231">
        <f>'Expenditures 15-22'!D61</f>
        <v>19678</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14495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42693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146747</v>
      </c>
      <c r="C813" s="14" t="s">
        <v>672</v>
      </c>
      <c r="D813" s="14" t="str">
        <f t="shared" si="11"/>
        <v>Error?</v>
      </c>
    </row>
    <row r="814" spans="1:4" x14ac:dyDescent="0.2">
      <c r="A814" s="55">
        <v>753</v>
      </c>
      <c r="B814" s="1231">
        <f>'Expenditures 15-22'!D75</f>
        <v>363</v>
      </c>
      <c r="D814" s="14" t="str">
        <f t="shared" si="11"/>
        <v>Error?</v>
      </c>
    </row>
    <row r="815" spans="1:4" x14ac:dyDescent="0.2">
      <c r="A815" s="55">
        <v>754</v>
      </c>
      <c r="B815" s="1231">
        <f>'Expenditures 15-22'!D114</f>
        <v>696852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59908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20472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80380</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57588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57588</v>
      </c>
      <c r="C843" s="14" t="s">
        <v>672</v>
      </c>
      <c r="D843" s="14" t="str">
        <f t="shared" si="12"/>
        <v>Error?</v>
      </c>
    </row>
    <row r="844" spans="1:4" x14ac:dyDescent="0.2">
      <c r="A844" s="55">
        <v>783</v>
      </c>
      <c r="B844" s="1231">
        <f>'Expenditures 15-22'!E44</f>
        <v>44288</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10160</v>
      </c>
      <c r="D846" s="14" t="str">
        <f t="shared" si="12"/>
        <v>Error?</v>
      </c>
    </row>
    <row r="847" spans="1:4" x14ac:dyDescent="0.2">
      <c r="A847" s="55">
        <v>786</v>
      </c>
      <c r="B847" s="1231">
        <f>'Expenditures 15-22'!E47</f>
        <v>54448</v>
      </c>
      <c r="C847" s="14" t="s">
        <v>672</v>
      </c>
      <c r="D847" s="14" t="str">
        <f t="shared" si="12"/>
        <v>Error?</v>
      </c>
    </row>
    <row r="848" spans="1:4" x14ac:dyDescent="0.2">
      <c r="A848" s="55">
        <v>787</v>
      </c>
      <c r="B848" s="1231">
        <f>'Expenditures 15-22'!E49</f>
        <v>22367</v>
      </c>
      <c r="D848" s="14" t="str">
        <f t="shared" si="12"/>
        <v>Error?</v>
      </c>
    </row>
    <row r="849" spans="1:4" x14ac:dyDescent="0.2">
      <c r="A849" s="55">
        <v>788</v>
      </c>
      <c r="B849" s="1231">
        <f>'Expenditures 15-22'!E50</f>
        <v>733</v>
      </c>
      <c r="D849" s="14" t="str">
        <f t="shared" si="12"/>
        <v>Error?</v>
      </c>
    </row>
    <row r="850" spans="1:4" x14ac:dyDescent="0.2">
      <c r="A850" s="55">
        <v>789</v>
      </c>
      <c r="B850" s="1231">
        <f>'Expenditures 15-22'!E53</f>
        <v>23100</v>
      </c>
      <c r="C850" s="14" t="s">
        <v>672</v>
      </c>
      <c r="D850" s="14" t="str">
        <f t="shared" si="12"/>
        <v>Error?</v>
      </c>
    </row>
    <row r="851" spans="1:4" x14ac:dyDescent="0.2">
      <c r="A851" s="55">
        <v>790</v>
      </c>
      <c r="B851" s="1231">
        <f>'Expenditures 15-22'!E55</f>
        <v>37075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37075</v>
      </c>
      <c r="C853" s="14" t="s">
        <v>672</v>
      </c>
      <c r="D853" s="14" t="str">
        <f t="shared" si="12"/>
        <v>Error?</v>
      </c>
    </row>
    <row r="854" spans="1:4" x14ac:dyDescent="0.2">
      <c r="A854" s="55">
        <v>793</v>
      </c>
      <c r="B854" s="1231">
        <f>'Expenditures 15-22'!E59</f>
        <v>4382</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40536</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330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45248</v>
      </c>
      <c r="C861" s="14" t="s">
        <v>672</v>
      </c>
      <c r="D861" s="14" t="str">
        <f t="shared" si="12"/>
        <v>Error?</v>
      </c>
    </row>
    <row r="862" spans="1:4" x14ac:dyDescent="0.2">
      <c r="A862" s="55">
        <v>801</v>
      </c>
      <c r="B862" s="1231">
        <f>'Expenditures 15-22'!E67</f>
        <v>2543</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54185</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56728</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274187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647064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184706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49351</v>
      </c>
      <c r="D891" s="14" t="str">
        <f t="shared" si="12"/>
        <v>Error?</v>
      </c>
    </row>
    <row r="892" spans="1:4" x14ac:dyDescent="0.2">
      <c r="A892" s="55">
        <v>831</v>
      </c>
      <c r="B892" s="1231">
        <f>'Expenditures 15-22'!F14</f>
        <v>21582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273660</v>
      </c>
      <c r="C894" s="14" t="s">
        <v>672</v>
      </c>
      <c r="D894" s="14" t="str">
        <f t="shared" si="12"/>
        <v>Error?</v>
      </c>
    </row>
    <row r="895" spans="1:4" x14ac:dyDescent="0.2">
      <c r="A895" s="55">
        <v>834</v>
      </c>
      <c r="B895" s="1231">
        <f>'Expenditures 15-22'!F36</f>
        <v>3533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4457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7990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3041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3041</v>
      </c>
      <c r="C905" s="14" t="s">
        <v>672</v>
      </c>
      <c r="D905" s="14" t="str">
        <f t="shared" si="13"/>
        <v>Error?</v>
      </c>
    </row>
    <row r="906" spans="1:4" x14ac:dyDescent="0.2">
      <c r="A906" s="55">
        <v>845</v>
      </c>
      <c r="B906" s="1231">
        <f>'Expenditures 15-22'!F49</f>
        <v>1054</v>
      </c>
      <c r="D906" s="14" t="str">
        <f t="shared" si="13"/>
        <v>Error?</v>
      </c>
    </row>
    <row r="907" spans="1:4" x14ac:dyDescent="0.2">
      <c r="A907" s="55">
        <v>846</v>
      </c>
      <c r="B907" s="1231">
        <f>'Expenditures 15-22'!F50</f>
        <v>8809</v>
      </c>
      <c r="D907" s="14" t="str">
        <f t="shared" si="13"/>
        <v>Error?</v>
      </c>
    </row>
    <row r="908" spans="1:4" x14ac:dyDescent="0.2">
      <c r="A908" s="55">
        <v>847</v>
      </c>
      <c r="B908" s="1231">
        <f>'Expenditures 15-22'!F53</f>
        <v>9863</v>
      </c>
      <c r="C908" s="14" t="s">
        <v>672</v>
      </c>
      <c r="D908" s="14" t="str">
        <f t="shared" si="13"/>
        <v>Error?</v>
      </c>
    </row>
    <row r="909" spans="1:4" x14ac:dyDescent="0.2">
      <c r="A909" s="55">
        <v>848</v>
      </c>
      <c r="B909" s="1231">
        <f>'Expenditures 15-22'!F55</f>
        <v>9217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9217</v>
      </c>
      <c r="C911" s="14" t="s">
        <v>672</v>
      </c>
      <c r="D911" s="14" t="str">
        <f t="shared" si="13"/>
        <v>Error?</v>
      </c>
    </row>
    <row r="912" spans="1:4" x14ac:dyDescent="0.2">
      <c r="A912" s="55">
        <v>851</v>
      </c>
      <c r="B912" s="1231">
        <f>'Expenditures 15-22'!F59</f>
        <v>1533</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132925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132687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267145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297256</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570916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872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253</v>
      </c>
      <c r="D1007" s="14" t="str">
        <f t="shared" si="14"/>
        <v>Error?</v>
      </c>
    </row>
    <row r="1008" spans="1:4" x14ac:dyDescent="0.2">
      <c r="A1008" s="55">
        <v>947</v>
      </c>
      <c r="B1008" s="1231">
        <f>'Expenditures 15-22'!H14</f>
        <v>2298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3423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660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660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660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949</v>
      </c>
      <c r="D1051" s="14" t="str">
        <f t="shared" si="15"/>
        <v>Error?</v>
      </c>
    </row>
    <row r="1052" spans="1:4" x14ac:dyDescent="0.2">
      <c r="A1052" s="83">
        <v>991</v>
      </c>
      <c r="D1052" s="14" t="str">
        <f t="shared" si="15"/>
        <v>OK</v>
      </c>
    </row>
    <row r="1053" spans="1:4" x14ac:dyDescent="0.2">
      <c r="A1053" s="55">
        <v>992</v>
      </c>
      <c r="B1053" s="1231">
        <f>'Expenditures 15-22'!H110</f>
        <v>949</v>
      </c>
      <c r="C1053" s="14" t="s">
        <v>672</v>
      </c>
      <c r="D1053" s="14" t="str">
        <f t="shared" si="15"/>
        <v>Error?</v>
      </c>
    </row>
    <row r="1054" spans="1:4" x14ac:dyDescent="0.2">
      <c r="A1054" s="55">
        <v>993</v>
      </c>
      <c r="B1054" s="1231">
        <f>'Expenditures 15-22'!H114</f>
        <v>5032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2360628</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251448</v>
      </c>
      <c r="C1105" s="14" t="s">
        <v>672</v>
      </c>
      <c r="D1105" s="14" t="str">
        <f t="shared" si="16"/>
        <v>Error?</v>
      </c>
    </row>
    <row r="1106" spans="1:4" x14ac:dyDescent="0.2">
      <c r="A1106" s="55">
        <v>1045</v>
      </c>
      <c r="B1106" s="1231">
        <f>'Expenditures 15-22'!K14</f>
        <v>141621</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3572198</v>
      </c>
      <c r="C1108" s="14" t="s">
        <v>672</v>
      </c>
      <c r="D1108" s="14" t="str">
        <f t="shared" si="16"/>
        <v>Error?</v>
      </c>
    </row>
    <row r="1109" spans="1:4" x14ac:dyDescent="0.2">
      <c r="A1109" s="55">
        <v>1048</v>
      </c>
      <c r="B1109" s="1231">
        <f>'Expenditures 15-22'!K36</f>
        <v>3533</v>
      </c>
      <c r="C1109" s="14" t="s">
        <v>672</v>
      </c>
      <c r="D1109" s="14" t="str">
        <f t="shared" si="16"/>
        <v>Error?</v>
      </c>
    </row>
    <row r="1110" spans="1:4" x14ac:dyDescent="0.2">
      <c r="A1110" s="55">
        <v>1049</v>
      </c>
      <c r="B1110" s="1231">
        <f>'Expenditures 15-22'!K37</f>
        <v>94054</v>
      </c>
      <c r="C1110" s="14" t="s">
        <v>672</v>
      </c>
      <c r="D1110" s="14" t="str">
        <f t="shared" si="16"/>
        <v>Error?</v>
      </c>
    </row>
    <row r="1111" spans="1:4" x14ac:dyDescent="0.2">
      <c r="A1111" s="55">
        <v>1050</v>
      </c>
      <c r="B1111" s="1231">
        <f>'Expenditures 15-22'!K38</f>
        <v>25413</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57588</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180588</v>
      </c>
      <c r="C1115" s="14" t="s">
        <v>672</v>
      </c>
      <c r="D1115" s="14" t="str">
        <f t="shared" si="16"/>
        <v>Error?</v>
      </c>
    </row>
    <row r="1116" spans="1:4" x14ac:dyDescent="0.2">
      <c r="A1116" s="55">
        <v>1055</v>
      </c>
      <c r="B1116" s="1231">
        <f>'Expenditures 15-22'!K44</f>
        <v>47587</v>
      </c>
      <c r="C1116" s="14" t="s">
        <v>672</v>
      </c>
      <c r="D1116" s="14" t="str">
        <f t="shared" si="16"/>
        <v>Error?</v>
      </c>
    </row>
    <row r="1117" spans="1:4" x14ac:dyDescent="0.2">
      <c r="A1117" s="55">
        <v>1056</v>
      </c>
      <c r="B1117" s="1231">
        <f>'Expenditures 15-22'!K45</f>
        <v>8622</v>
      </c>
      <c r="C1117" s="14" t="s">
        <v>672</v>
      </c>
      <c r="D1117" s="14" t="str">
        <f t="shared" si="16"/>
        <v>Error?</v>
      </c>
    </row>
    <row r="1118" spans="1:4" x14ac:dyDescent="0.2">
      <c r="A1118" s="55">
        <v>1057</v>
      </c>
      <c r="B1118" s="1231">
        <f>'Expenditures 15-22'!K46</f>
        <v>10160</v>
      </c>
      <c r="C1118" s="14" t="s">
        <v>672</v>
      </c>
      <c r="D1118" s="14" t="str">
        <f t="shared" si="16"/>
        <v>Error?</v>
      </c>
    </row>
    <row r="1119" spans="1:4" x14ac:dyDescent="0.2">
      <c r="A1119" s="55">
        <v>1058</v>
      </c>
      <c r="B1119" s="1231">
        <f>'Expenditures 15-22'!K47</f>
        <v>66369</v>
      </c>
      <c r="C1119" s="14" t="s">
        <v>672</v>
      </c>
      <c r="D1119" s="14" t="str">
        <f t="shared" si="16"/>
        <v>Error?</v>
      </c>
    </row>
    <row r="1120" spans="1:4" x14ac:dyDescent="0.2">
      <c r="A1120" s="55">
        <v>1059</v>
      </c>
      <c r="B1120" s="1231">
        <f>'Expenditures 15-22'!K49</f>
        <v>39574</v>
      </c>
      <c r="C1120" s="14" t="s">
        <v>672</v>
      </c>
      <c r="D1120" s="14" t="str">
        <f t="shared" si="16"/>
        <v>Error?</v>
      </c>
    </row>
    <row r="1121" spans="1:4" x14ac:dyDescent="0.2">
      <c r="A1121" s="55">
        <v>1060</v>
      </c>
      <c r="B1121" s="1231">
        <f>'Expenditures 15-22'!K50</f>
        <v>164052</v>
      </c>
      <c r="C1121" s="14" t="s">
        <v>672</v>
      </c>
      <c r="D1121" s="14" t="str">
        <f t="shared" si="16"/>
        <v>Error?</v>
      </c>
    </row>
    <row r="1122" spans="1:4" x14ac:dyDescent="0.2">
      <c r="A1122" s="55">
        <v>1061</v>
      </c>
      <c r="B1122" s="1231">
        <f>'Expenditures 15-22'!K53</f>
        <v>203626</v>
      </c>
      <c r="C1122" s="14" t="s">
        <v>672</v>
      </c>
      <c r="D1122" s="14" t="str">
        <f t="shared" si="16"/>
        <v>Error?</v>
      </c>
    </row>
    <row r="1123" spans="1:4" x14ac:dyDescent="0.2">
      <c r="A1123" s="55">
        <v>1062</v>
      </c>
      <c r="B1123" s="1231">
        <f>'Expenditures 15-22'!K55</f>
        <v>385750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385750</v>
      </c>
      <c r="C1125" s="14" t="s">
        <v>672</v>
      </c>
      <c r="D1125" s="14" t="str">
        <f t="shared" si="16"/>
        <v>Error?</v>
      </c>
    </row>
    <row r="1126" spans="1:4" x14ac:dyDescent="0.2">
      <c r="A1126" s="55">
        <v>1065</v>
      </c>
      <c r="B1126" s="1231">
        <f>'Expenditures 15-22'!K59</f>
        <v>89232</v>
      </c>
      <c r="C1126" s="14" t="s">
        <v>672</v>
      </c>
      <c r="D1126" s="14" t="str">
        <f t="shared" si="16"/>
        <v>Error?</v>
      </c>
    </row>
    <row r="1127" spans="1:4" x14ac:dyDescent="0.2">
      <c r="A1127" s="55">
        <v>1066</v>
      </c>
      <c r="B1127" s="1231">
        <f>'Expenditures 15-22'!K60</f>
        <v>3847</v>
      </c>
      <c r="C1127" s="14" t="s">
        <v>672</v>
      </c>
      <c r="D1127" s="14" t="str">
        <f t="shared" si="16"/>
        <v>Error?</v>
      </c>
    </row>
    <row r="1128" spans="1:4" x14ac:dyDescent="0.2">
      <c r="A1128" s="55">
        <v>1067</v>
      </c>
      <c r="B1128" s="1231">
        <f>'Expenditures 15-22'!K61</f>
        <v>387913</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264643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745635</v>
      </c>
      <c r="C1133" s="14" t="s">
        <v>672</v>
      </c>
      <c r="D1133" s="14" t="str">
        <f t="shared" si="16"/>
        <v>Error?</v>
      </c>
    </row>
    <row r="1134" spans="1:4" x14ac:dyDescent="0.2">
      <c r="A1134" s="55">
        <v>1073</v>
      </c>
      <c r="B1134" s="1231">
        <f>'Expenditures 15-22'!K67</f>
        <v>2543</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54185</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56728</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1638696</v>
      </c>
      <c r="C1143" s="14" t="s">
        <v>672</v>
      </c>
      <c r="D1143" s="14" t="str">
        <f t="shared" si="16"/>
        <v>Error?</v>
      </c>
    </row>
    <row r="1144" spans="1:4" x14ac:dyDescent="0.2">
      <c r="A1144" s="55">
        <v>1083</v>
      </c>
      <c r="B1144" s="1231">
        <f>'Expenditures 15-22'!K75</f>
        <v>3363</v>
      </c>
      <c r="C1144" s="14" t="s">
        <v>672</v>
      </c>
      <c r="D1144" s="14" t="str">
        <f t="shared" si="16"/>
        <v>Error?</v>
      </c>
    </row>
    <row r="1145" spans="1:4" x14ac:dyDescent="0.2">
      <c r="A1145" s="55">
        <v>1084</v>
      </c>
      <c r="B1145" s="1231">
        <f>'Expenditures 15-22'!K102</f>
        <v>292497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949</v>
      </c>
      <c r="C1149" s="14" t="s">
        <v>672</v>
      </c>
      <c r="D1149" s="14" t="str">
        <f t="shared" si="16"/>
        <v>Error?</v>
      </c>
    </row>
    <row r="1150" spans="1:4" x14ac:dyDescent="0.2">
      <c r="A1150" s="83">
        <v>1089</v>
      </c>
      <c r="D1150" s="14" t="str">
        <f t="shared" si="16"/>
        <v>OK</v>
      </c>
    </row>
    <row r="1151" spans="1:4" x14ac:dyDescent="0.2">
      <c r="A1151" s="55">
        <v>1090</v>
      </c>
      <c r="B1151" s="1231">
        <f>'Expenditures 15-22'!K110</f>
        <v>949</v>
      </c>
      <c r="C1151" s="14" t="s">
        <v>672</v>
      </c>
      <c r="D1151" s="14" t="str">
        <f t="shared" ref="D1151:D1214" si="17">IF(ISBLANK(B1151),"OK",IF(A1151-B1151=0,"OK","Error?"))</f>
        <v>Error?</v>
      </c>
    </row>
    <row r="1152" spans="1:4" x14ac:dyDescent="0.2">
      <c r="A1152" s="55">
        <v>1091</v>
      </c>
      <c r="B1152" s="1231">
        <f>'Expenditures 15-22'!K114</f>
        <v>5507703</v>
      </c>
      <c r="C1152" s="14" t="s">
        <v>672</v>
      </c>
      <c r="D1152" s="14" t="str">
        <f t="shared" si="17"/>
        <v>Error?</v>
      </c>
    </row>
    <row r="1153" spans="1:4" x14ac:dyDescent="0.2">
      <c r="A1153" s="55">
        <v>1092</v>
      </c>
      <c r="B1153" s="1231">
        <f>'Expenditures 15-22'!K115</f>
        <v>-562428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1399</v>
      </c>
      <c r="D1221" s="14" t="str">
        <f t="shared" si="18"/>
        <v>Error?</v>
      </c>
    </row>
    <row r="1222" spans="1:4" x14ac:dyDescent="0.2">
      <c r="A1222" s="83">
        <v>1161</v>
      </c>
      <c r="D1222" s="14" t="str">
        <f t="shared" si="18"/>
        <v>OK</v>
      </c>
    </row>
    <row r="1223" spans="1:4" x14ac:dyDescent="0.2">
      <c r="A1223" s="55">
        <v>1162</v>
      </c>
      <c r="B1223" s="1231">
        <f>'Expenditures 15-22'!C127</f>
        <v>1399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1399</v>
      </c>
      <c r="C1225" s="14" t="s">
        <v>672</v>
      </c>
      <c r="D1225" s="14" t="str">
        <f t="shared" si="18"/>
        <v>Error?</v>
      </c>
    </row>
    <row r="1226" spans="1:4" x14ac:dyDescent="0.2">
      <c r="A1226" s="55">
        <v>1165</v>
      </c>
      <c r="B1226" s="1231">
        <f>'Expenditures 15-22'!C150</f>
        <v>1399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157</v>
      </c>
      <c r="D1229" s="14" t="str">
        <f t="shared" si="18"/>
        <v>Error?</v>
      </c>
    </row>
    <row r="1230" spans="1:4" x14ac:dyDescent="0.2">
      <c r="A1230" s="83">
        <v>1169</v>
      </c>
      <c r="D1230" s="14" t="str">
        <f t="shared" si="18"/>
        <v>OK</v>
      </c>
    </row>
    <row r="1231" spans="1:4" x14ac:dyDescent="0.2">
      <c r="A1231" s="55">
        <v>1170</v>
      </c>
      <c r="B1231" s="1231">
        <f>'Expenditures 15-22'!D127</f>
        <v>157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157</v>
      </c>
      <c r="C1233" s="14" t="s">
        <v>672</v>
      </c>
      <c r="D1233" s="14" t="str">
        <f t="shared" si="18"/>
        <v>Error?</v>
      </c>
    </row>
    <row r="1234" spans="1:4" x14ac:dyDescent="0.2">
      <c r="A1234" s="55">
        <v>1173</v>
      </c>
      <c r="B1234" s="1231">
        <f>'Expenditures 15-22'!D150</f>
        <v>157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1916</v>
      </c>
      <c r="D1237" s="14" t="str">
        <f t="shared" si="18"/>
        <v>Error?</v>
      </c>
    </row>
    <row r="1238" spans="1:4" x14ac:dyDescent="0.2">
      <c r="A1238" s="83">
        <v>1177</v>
      </c>
      <c r="D1238" s="14" t="str">
        <f t="shared" si="18"/>
        <v>OK</v>
      </c>
    </row>
    <row r="1239" spans="1:4" x14ac:dyDescent="0.2">
      <c r="A1239" s="55">
        <v>1178</v>
      </c>
      <c r="B1239" s="1231">
        <f>'Expenditures 15-22'!E127</f>
        <v>1916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2672</v>
      </c>
      <c r="C1241" s="14" t="s">
        <v>672</v>
      </c>
      <c r="D1241" s="14" t="str">
        <f t="shared" si="18"/>
        <v>Error?</v>
      </c>
    </row>
    <row r="1242" spans="1:4" x14ac:dyDescent="0.2">
      <c r="A1242" s="55">
        <v>1181</v>
      </c>
      <c r="B1242" s="1231">
        <f>'Expenditures 15-22'!E150</f>
        <v>2672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24092</v>
      </c>
      <c r="D1245" s="14" t="str">
        <f t="shared" si="18"/>
        <v>Error?</v>
      </c>
    </row>
    <row r="1246" spans="1:4" x14ac:dyDescent="0.2">
      <c r="A1246" s="83">
        <v>1185</v>
      </c>
      <c r="D1246" s="14" t="str">
        <f t="shared" si="18"/>
        <v>OK</v>
      </c>
    </row>
    <row r="1247" spans="1:4" x14ac:dyDescent="0.2">
      <c r="A1247" s="55">
        <v>1186</v>
      </c>
      <c r="B1247" s="1231">
        <f>'Expenditures 15-22'!F127</f>
        <v>24092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24092</v>
      </c>
      <c r="C1249" s="14" t="s">
        <v>672</v>
      </c>
      <c r="D1249" s="14" t="str">
        <f t="shared" si="18"/>
        <v>Error?</v>
      </c>
    </row>
    <row r="1250" spans="1:4" x14ac:dyDescent="0.2">
      <c r="A1250" s="55">
        <v>1189</v>
      </c>
      <c r="B1250" s="1231">
        <f>'Expenditures 15-22'!F150</f>
        <v>24092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27564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27564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28320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28320</v>
      </c>
      <c r="C1288" s="14" t="s">
        <v>672</v>
      </c>
      <c r="D1288" s="14" t="str">
        <f t="shared" si="19"/>
        <v>Error?</v>
      </c>
    </row>
    <row r="1289" spans="1:4" x14ac:dyDescent="0.2">
      <c r="A1289" s="55">
        <v>1228</v>
      </c>
      <c r="B1289" s="1231">
        <f>'Expenditures 15-22'!K151</f>
        <v>-7713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66515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70000</v>
      </c>
      <c r="D1315" s="14" t="str">
        <f t="shared" si="19"/>
        <v>Error?</v>
      </c>
    </row>
    <row r="1316" spans="1:4" x14ac:dyDescent="0.2">
      <c r="A1316" s="55">
        <v>1255</v>
      </c>
      <c r="B1316" s="1231">
        <f>'Expenditures 15-22'!H165</f>
        <v>11500</v>
      </c>
      <c r="D1316" s="14" t="str">
        <f t="shared" si="19"/>
        <v>Error?</v>
      </c>
    </row>
    <row r="1317" spans="1:4" x14ac:dyDescent="0.2">
      <c r="A1317" s="55">
        <v>1256</v>
      </c>
      <c r="B1317" s="1231">
        <f>'Expenditures 15-22'!H166</f>
        <v>148015</v>
      </c>
      <c r="C1317" s="14" t="s">
        <v>672</v>
      </c>
      <c r="D1317" s="14" t="str">
        <f t="shared" si="19"/>
        <v>Error?</v>
      </c>
    </row>
    <row r="1318" spans="1:4" x14ac:dyDescent="0.2">
      <c r="A1318" s="55">
        <v>1257</v>
      </c>
      <c r="B1318" s="1231">
        <f>'Expenditures 15-22'!H168</f>
        <v>148015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66515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70000</v>
      </c>
      <c r="C1329" s="14" t="s">
        <v>672</v>
      </c>
      <c r="D1329" s="14" t="str">
        <f t="shared" si="19"/>
        <v>Error?</v>
      </c>
    </row>
    <row r="1330" spans="1:4" x14ac:dyDescent="0.2">
      <c r="A1330" s="55">
        <v>1269</v>
      </c>
      <c r="B1330" s="1231">
        <f>'Expenditures 15-22'!K165</f>
        <v>11500</v>
      </c>
      <c r="C1330" s="14" t="s">
        <v>672</v>
      </c>
      <c r="D1330" s="14" t="str">
        <f t="shared" si="19"/>
        <v>Error?</v>
      </c>
    </row>
    <row r="1331" spans="1:4" x14ac:dyDescent="0.2">
      <c r="A1331" s="55">
        <v>1270</v>
      </c>
      <c r="B1331" s="1231">
        <f>'Expenditures 15-22'!K166</f>
        <v>148015</v>
      </c>
      <c r="C1331" s="14" t="s">
        <v>672</v>
      </c>
      <c r="D1331" s="14" t="str">
        <f t="shared" si="19"/>
        <v>Error?</v>
      </c>
    </row>
    <row r="1332" spans="1:4" x14ac:dyDescent="0.2">
      <c r="A1332" s="55">
        <v>1271</v>
      </c>
      <c r="B1332" s="1231">
        <f>'Expenditures 15-22'!K168</f>
        <v>148015</v>
      </c>
      <c r="C1332" s="14" t="s">
        <v>672</v>
      </c>
      <c r="D1332" s="14" t="str">
        <f t="shared" si="19"/>
        <v>Error?</v>
      </c>
    </row>
    <row r="1333" spans="1:4" x14ac:dyDescent="0.2">
      <c r="A1333" s="55">
        <v>1272</v>
      </c>
      <c r="B1333" s="1231">
        <f>'Expenditures 15-22'!K169</f>
        <v>60423</v>
      </c>
      <c r="C1333" s="14" t="s">
        <v>672</v>
      </c>
      <c r="D1333" s="14" t="str">
        <f t="shared" si="19"/>
        <v>Error?</v>
      </c>
    </row>
    <row r="1334" spans="1:4" x14ac:dyDescent="0.2">
      <c r="A1334" s="83">
        <v>1273</v>
      </c>
      <c r="D1334" s="14" t="str">
        <f t="shared" si="19"/>
        <v>OK</v>
      </c>
    </row>
    <row r="1335" spans="1:4" x14ac:dyDescent="0.2">
      <c r="A1335" s="55">
        <v>1274</v>
      </c>
      <c r="B1335" s="1231">
        <f>'Expenditures 15-22'!C176</f>
        <v>197255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197255</v>
      </c>
      <c r="C1339" s="14" t="s">
        <v>672</v>
      </c>
      <c r="D1339" s="14" t="str">
        <f t="shared" si="19"/>
        <v>Error?</v>
      </c>
    </row>
    <row r="1340" spans="1:4" x14ac:dyDescent="0.2">
      <c r="A1340" s="55">
        <v>1279</v>
      </c>
      <c r="B1340" s="1231">
        <f>'Expenditures 15-22'!C204</f>
        <v>197255</v>
      </c>
      <c r="C1340" s="14" t="s">
        <v>672</v>
      </c>
      <c r="D1340" s="14" t="str">
        <f t="shared" si="19"/>
        <v>Error?</v>
      </c>
    </row>
    <row r="1341" spans="1:4" x14ac:dyDescent="0.2">
      <c r="A1341" s="55">
        <v>1280</v>
      </c>
      <c r="B1341" s="1231">
        <f>'Expenditures 15-22'!D176</f>
        <v>10334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10334</v>
      </c>
      <c r="C1345" s="14" t="s">
        <v>672</v>
      </c>
      <c r="D1345" s="14" t="str">
        <f t="shared" si="20"/>
        <v>Error?</v>
      </c>
    </row>
    <row r="1346" spans="1:4" x14ac:dyDescent="0.2">
      <c r="A1346" s="55">
        <v>1285</v>
      </c>
      <c r="B1346" s="1231">
        <f>'Expenditures 15-22'!D204</f>
        <v>10334</v>
      </c>
      <c r="C1346" s="14" t="s">
        <v>672</v>
      </c>
      <c r="D1346" s="14" t="str">
        <f t="shared" si="20"/>
        <v>Error?</v>
      </c>
    </row>
    <row r="1347" spans="1:4" x14ac:dyDescent="0.2">
      <c r="A1347" s="55">
        <v>1286</v>
      </c>
      <c r="B1347" s="1231">
        <f>'Expenditures 15-22'!E176</f>
        <v>13668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13668</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13668</v>
      </c>
      <c r="C1353" s="14" t="s">
        <v>672</v>
      </c>
      <c r="D1353" s="14" t="str">
        <f t="shared" si="20"/>
        <v>Error?</v>
      </c>
    </row>
    <row r="1354" spans="1:4" x14ac:dyDescent="0.2">
      <c r="A1354" s="55">
        <v>1293</v>
      </c>
      <c r="B1354" s="1231">
        <f>'Expenditures 15-22'!F176</f>
        <v>66027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66027</v>
      </c>
      <c r="C1358" s="14" t="s">
        <v>672</v>
      </c>
      <c r="D1358" s="14" t="str">
        <f t="shared" si="20"/>
        <v>Error?</v>
      </c>
    </row>
    <row r="1359" spans="1:4" x14ac:dyDescent="0.2">
      <c r="A1359" s="55">
        <v>1298</v>
      </c>
      <c r="B1359" s="1231">
        <f>'Expenditures 15-22'!F204</f>
        <v>66027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3514</v>
      </c>
      <c r="D1373" s="14" t="str">
        <f t="shared" si="20"/>
        <v>Error?</v>
      </c>
    </row>
    <row r="1374" spans="1:4" x14ac:dyDescent="0.2">
      <c r="A1374" s="83">
        <v>1313</v>
      </c>
      <c r="D1374" s="14" t="str">
        <f t="shared" si="20"/>
        <v>OK</v>
      </c>
    </row>
    <row r="1375" spans="1:4" x14ac:dyDescent="0.2">
      <c r="A1375" s="55">
        <v>1314</v>
      </c>
      <c r="B1375" s="1231">
        <f>'Expenditures 15-22'!H202</f>
        <v>3514</v>
      </c>
      <c r="C1375" s="14" t="s">
        <v>672</v>
      </c>
      <c r="D1375" s="14" t="str">
        <f t="shared" si="20"/>
        <v>Error?</v>
      </c>
    </row>
    <row r="1376" spans="1:4" x14ac:dyDescent="0.2">
      <c r="A1376" s="55">
        <v>1315</v>
      </c>
      <c r="B1376" s="1231">
        <f>'Expenditures 15-22'!H204</f>
        <v>3514</v>
      </c>
      <c r="C1376" s="14" t="s">
        <v>672</v>
      </c>
      <c r="D1376" s="14" t="str">
        <f t="shared" si="20"/>
        <v>Error?</v>
      </c>
    </row>
    <row r="1377" spans="1:4" x14ac:dyDescent="0.2">
      <c r="A1377" s="55">
        <v>1316</v>
      </c>
      <c r="B1377" s="1231">
        <f>'Expenditures 15-22'!K176</f>
        <v>287284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287284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3514</v>
      </c>
      <c r="C1385" s="14" t="s">
        <v>672</v>
      </c>
      <c r="D1385" s="14" t="str">
        <f t="shared" si="20"/>
        <v>Error?</v>
      </c>
    </row>
    <row r="1386" spans="1:4" x14ac:dyDescent="0.2">
      <c r="A1386" s="83">
        <v>1325</v>
      </c>
      <c r="D1386" s="14" t="str">
        <f t="shared" si="20"/>
        <v>OK</v>
      </c>
    </row>
    <row r="1387" spans="1:4" x14ac:dyDescent="0.2">
      <c r="A1387" s="55">
        <v>1326</v>
      </c>
      <c r="B1387" s="1231">
        <f>'Expenditures 15-22'!K202</f>
        <v>3514</v>
      </c>
      <c r="C1387" s="14" t="s">
        <v>672</v>
      </c>
      <c r="D1387" s="14" t="str">
        <f t="shared" si="20"/>
        <v>Error?</v>
      </c>
    </row>
    <row r="1388" spans="1:4" x14ac:dyDescent="0.2">
      <c r="A1388" s="55">
        <v>1327</v>
      </c>
      <c r="B1388" s="1231">
        <f>'Expenditures 15-22'!K204</f>
        <v>290798</v>
      </c>
      <c r="C1388" s="14" t="s">
        <v>672</v>
      </c>
      <c r="D1388" s="14" t="str">
        <f t="shared" si="20"/>
        <v>Error?</v>
      </c>
    </row>
    <row r="1389" spans="1:4" x14ac:dyDescent="0.2">
      <c r="A1389" s="55">
        <v>1328</v>
      </c>
      <c r="B1389" s="1231">
        <f>'Expenditures 15-22'!K205</f>
        <v>75471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2404</v>
      </c>
      <c r="D1407" s="14" t="str">
        <f t="shared" ref="D1407:D1470" si="21">IF(ISBLANK(B1407),"OK",IF(A1407-B1407=0,"OK","Error?"))</f>
        <v>Error?</v>
      </c>
    </row>
    <row r="1408" spans="1:4" x14ac:dyDescent="0.2">
      <c r="A1408" s="55">
        <v>1347</v>
      </c>
      <c r="B1408" s="1231">
        <f>'Expenditures 15-22'!D217</f>
        <v>4402</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82871</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1074</v>
      </c>
      <c r="D1412" s="14" t="str">
        <f t="shared" si="21"/>
        <v>Error?</v>
      </c>
    </row>
    <row r="1413" spans="1:4" x14ac:dyDescent="0.2">
      <c r="A1413" s="55">
        <v>1352</v>
      </c>
      <c r="B1413" s="1231">
        <f>'Expenditures 15-22'!D228</f>
        <v>3992</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2403</v>
      </c>
      <c r="D1416" s="14" t="str">
        <f t="shared" si="21"/>
        <v>Error?</v>
      </c>
    </row>
    <row r="1417" spans="1:4" x14ac:dyDescent="0.2">
      <c r="A1417" s="55">
        <v>1356</v>
      </c>
      <c r="B1417" s="1231">
        <f>'Expenditures 15-22'!D232</f>
        <v>7469</v>
      </c>
      <c r="C1417" s="14" t="s">
        <v>672</v>
      </c>
      <c r="D1417" s="14" t="str">
        <f t="shared" si="21"/>
        <v>Error?</v>
      </c>
    </row>
    <row r="1418" spans="1:4" x14ac:dyDescent="0.2">
      <c r="A1418" s="55">
        <v>1357</v>
      </c>
      <c r="B1418" s="1231">
        <f>'Expenditures 15-22'!D234</f>
        <v>31</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31</v>
      </c>
      <c r="C1421" s="14" t="s">
        <v>672</v>
      </c>
      <c r="D1421" s="14" t="str">
        <f t="shared" si="21"/>
        <v>Error?</v>
      </c>
    </row>
    <row r="1422" spans="1:4" x14ac:dyDescent="0.2">
      <c r="A1422" s="55">
        <v>1361</v>
      </c>
      <c r="B1422" s="1231">
        <f>'Expenditures 15-22'!D239</f>
        <v>1774</v>
      </c>
      <c r="D1422" s="14" t="str">
        <f t="shared" si="21"/>
        <v>Error?</v>
      </c>
    </row>
    <row r="1423" spans="1:4" x14ac:dyDescent="0.2">
      <c r="A1423" s="55">
        <v>1362</v>
      </c>
      <c r="B1423" s="1231">
        <f>'Expenditures 15-22'!D240</f>
        <v>1735</v>
      </c>
      <c r="D1423" s="14" t="str">
        <f t="shared" si="21"/>
        <v>Error?</v>
      </c>
    </row>
    <row r="1424" spans="1:4" x14ac:dyDescent="0.2">
      <c r="A1424" s="55">
        <v>1363</v>
      </c>
      <c r="B1424" s="1231">
        <f>'Expenditures 15-22'!D251</f>
        <v>3509</v>
      </c>
      <c r="C1424" s="14" t="s">
        <v>672</v>
      </c>
      <c r="D1424" s="14" t="str">
        <f t="shared" si="21"/>
        <v>Error?</v>
      </c>
    </row>
    <row r="1425" spans="1:4" x14ac:dyDescent="0.2">
      <c r="A1425" s="55">
        <v>1364</v>
      </c>
      <c r="B1425" s="1231">
        <f>'Expenditures 15-22'!D253</f>
        <v>24913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24913</v>
      </c>
      <c r="C1427" s="14" t="s">
        <v>672</v>
      </c>
      <c r="D1427" s="14" t="str">
        <f t="shared" si="21"/>
        <v>Error?</v>
      </c>
    </row>
    <row r="1428" spans="1:4" x14ac:dyDescent="0.2">
      <c r="A1428" s="55">
        <v>1367</v>
      </c>
      <c r="B1428" s="1231">
        <f>'Expenditures 15-22'!D257</f>
        <v>14013</v>
      </c>
      <c r="D1428" s="14" t="str">
        <f t="shared" si="21"/>
        <v>Error?</v>
      </c>
    </row>
    <row r="1429" spans="1:4" x14ac:dyDescent="0.2">
      <c r="A1429" s="55">
        <v>1368</v>
      </c>
      <c r="B1429" s="1231">
        <f>'Expenditures 15-22'!D258</f>
        <v>772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32419</v>
      </c>
      <c r="D1431" s="14" t="str">
        <f t="shared" si="21"/>
        <v>Error?</v>
      </c>
    </row>
    <row r="1432" spans="1:4" x14ac:dyDescent="0.2">
      <c r="A1432" s="55">
        <v>1371</v>
      </c>
      <c r="B1432" s="1231">
        <f>'Expenditures 15-22'!D261</f>
        <v>37364</v>
      </c>
      <c r="D1432" s="14" t="str">
        <f t="shared" si="21"/>
        <v>Error?</v>
      </c>
    </row>
    <row r="1433" spans="1:4" x14ac:dyDescent="0.2">
      <c r="A1433" s="55">
        <v>1372</v>
      </c>
      <c r="B1433" s="1231">
        <f>'Expenditures 15-22'!D262</f>
        <v>17949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102517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138439</v>
      </c>
      <c r="C1446" s="14" t="s">
        <v>672</v>
      </c>
      <c r="D1446" s="14" t="str">
        <f t="shared" si="21"/>
        <v>Error?</v>
      </c>
    </row>
    <row r="1447" spans="1:4" x14ac:dyDescent="0.2">
      <c r="A1447" s="55">
        <v>1386</v>
      </c>
      <c r="B1447" s="1231">
        <f>'Expenditures 15-22'!D274</f>
        <v>2</v>
      </c>
      <c r="D1447" s="14" t="str">
        <f t="shared" si="21"/>
        <v>Error?</v>
      </c>
    </row>
    <row r="1448" spans="1:4" x14ac:dyDescent="0.2">
      <c r="A1448" s="55">
        <v>1387</v>
      </c>
      <c r="B1448" s="1231">
        <f>'Expenditures 15-22'!D288</f>
        <v>221312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2404</v>
      </c>
      <c r="C1471" s="14" t="s">
        <v>672</v>
      </c>
      <c r="D1471" s="14" t="str">
        <f t="shared" ref="D1471:D1534" si="22">IF(ISBLANK(B1471),"OK",IF(A1471-B1471=0,"OK","Error?"))</f>
        <v>Error?</v>
      </c>
    </row>
    <row r="1472" spans="1:4" x14ac:dyDescent="0.2">
      <c r="A1472" s="55">
        <v>1411</v>
      </c>
      <c r="B1472" s="1231">
        <f>'Expenditures 15-22'!K217</f>
        <v>4402</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82871</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1074</v>
      </c>
      <c r="C1476" s="14" t="s">
        <v>672</v>
      </c>
      <c r="D1476" s="14" t="str">
        <f t="shared" si="22"/>
        <v>Error?</v>
      </c>
    </row>
    <row r="1477" spans="1:4" x14ac:dyDescent="0.2">
      <c r="A1477" s="55">
        <v>1416</v>
      </c>
      <c r="B1477" s="1231">
        <f>'Expenditures 15-22'!K228</f>
        <v>3992</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2403</v>
      </c>
      <c r="C1480" s="14" t="s">
        <v>672</v>
      </c>
      <c r="D1480" s="14" t="str">
        <f t="shared" si="22"/>
        <v>Error?</v>
      </c>
    </row>
    <row r="1481" spans="1:4" x14ac:dyDescent="0.2">
      <c r="A1481" s="55">
        <v>1420</v>
      </c>
      <c r="B1481" s="1231">
        <f>'Expenditures 15-22'!K232</f>
        <v>7469</v>
      </c>
      <c r="C1481" s="14" t="s">
        <v>672</v>
      </c>
      <c r="D1481" s="14" t="str">
        <f t="shared" si="22"/>
        <v>Error?</v>
      </c>
    </row>
    <row r="1482" spans="1:4" x14ac:dyDescent="0.2">
      <c r="A1482" s="55">
        <v>1421</v>
      </c>
      <c r="B1482" s="1231">
        <f>'Expenditures 15-22'!K234</f>
        <v>31</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31</v>
      </c>
      <c r="C1485" s="14" t="s">
        <v>672</v>
      </c>
      <c r="D1485" s="14" t="str">
        <f t="shared" si="22"/>
        <v>Error?</v>
      </c>
    </row>
    <row r="1486" spans="1:4" x14ac:dyDescent="0.2">
      <c r="A1486" s="55">
        <v>1425</v>
      </c>
      <c r="B1486" s="1231">
        <f>'Expenditures 15-22'!K239</f>
        <v>1774</v>
      </c>
      <c r="C1486" s="14" t="s">
        <v>672</v>
      </c>
      <c r="D1486" s="14" t="str">
        <f t="shared" si="22"/>
        <v>Error?</v>
      </c>
    </row>
    <row r="1487" spans="1:4" x14ac:dyDescent="0.2">
      <c r="A1487" s="55">
        <v>1426</v>
      </c>
      <c r="B1487" s="1231">
        <f>'Expenditures 15-22'!K240</f>
        <v>1735</v>
      </c>
      <c r="C1487" s="14" t="s">
        <v>672</v>
      </c>
      <c r="D1487" s="14" t="str">
        <f t="shared" si="22"/>
        <v>Error?</v>
      </c>
    </row>
    <row r="1488" spans="1:4" x14ac:dyDescent="0.2">
      <c r="A1488" s="55">
        <v>1427</v>
      </c>
      <c r="B1488" s="1231">
        <f>'Expenditures 15-22'!K251</f>
        <v>3509</v>
      </c>
      <c r="C1488" s="14" t="s">
        <v>672</v>
      </c>
      <c r="D1488" s="14" t="str">
        <f t="shared" si="22"/>
        <v>Error?</v>
      </c>
    </row>
    <row r="1489" spans="1:4" x14ac:dyDescent="0.2">
      <c r="A1489" s="55">
        <v>1428</v>
      </c>
      <c r="B1489" s="1231">
        <f>'Expenditures 15-22'!K253</f>
        <v>24913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24913</v>
      </c>
      <c r="C1491" s="14" t="s">
        <v>672</v>
      </c>
      <c r="D1491" s="14" t="str">
        <f t="shared" si="22"/>
        <v>Error?</v>
      </c>
    </row>
    <row r="1492" spans="1:4" x14ac:dyDescent="0.2">
      <c r="A1492" s="55">
        <v>1431</v>
      </c>
      <c r="B1492" s="1231">
        <f>'Expenditures 15-22'!K257</f>
        <v>14013</v>
      </c>
      <c r="C1492" s="14" t="s">
        <v>672</v>
      </c>
      <c r="D1492" s="14" t="str">
        <f t="shared" si="22"/>
        <v>Error?</v>
      </c>
    </row>
    <row r="1493" spans="1:4" x14ac:dyDescent="0.2">
      <c r="A1493" s="55">
        <v>1432</v>
      </c>
      <c r="B1493" s="1231">
        <f>'Expenditures 15-22'!K258</f>
        <v>772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32419</v>
      </c>
      <c r="C1495" s="14" t="s">
        <v>672</v>
      </c>
      <c r="D1495" s="14" t="str">
        <f t="shared" si="22"/>
        <v>Error?</v>
      </c>
    </row>
    <row r="1496" spans="1:4" x14ac:dyDescent="0.2">
      <c r="A1496" s="55">
        <v>1435</v>
      </c>
      <c r="B1496" s="1231">
        <f>'Expenditures 15-22'!K261</f>
        <v>37364</v>
      </c>
      <c r="C1496" s="14" t="s">
        <v>672</v>
      </c>
      <c r="D1496" s="14" t="str">
        <f t="shared" si="22"/>
        <v>Error?</v>
      </c>
    </row>
    <row r="1497" spans="1:4" x14ac:dyDescent="0.2">
      <c r="A1497" s="55">
        <v>1436</v>
      </c>
      <c r="B1497" s="1231">
        <f>'Expenditures 15-22'!K262</f>
        <v>17949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102517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138439</v>
      </c>
      <c r="C1510" s="14" t="s">
        <v>672</v>
      </c>
      <c r="D1510" s="14" t="str">
        <f t="shared" si="22"/>
        <v>Error?</v>
      </c>
    </row>
    <row r="1511" spans="1:4" x14ac:dyDescent="0.2">
      <c r="A1511" s="55">
        <v>1450</v>
      </c>
      <c r="B1511" s="1231">
        <f>'Expenditures 15-22'!K274</f>
        <v>2</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221312</v>
      </c>
      <c r="C1517" s="14" t="s">
        <v>672</v>
      </c>
      <c r="D1517" s="14" t="str">
        <f t="shared" si="22"/>
        <v>Error?</v>
      </c>
    </row>
    <row r="1518" spans="1:4" x14ac:dyDescent="0.2">
      <c r="A1518" s="55">
        <v>1457</v>
      </c>
      <c r="B1518" s="1231">
        <f>'Expenditures 15-22'!K289</f>
        <v>-61808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1186399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1186399</v>
      </c>
      <c r="C1547" s="14" t="s">
        <v>672</v>
      </c>
      <c r="D1547" s="14" t="str">
        <f t="shared" si="23"/>
        <v>Error?</v>
      </c>
    </row>
    <row r="1548" spans="1:4" x14ac:dyDescent="0.2">
      <c r="A1548" s="55">
        <v>1487</v>
      </c>
      <c r="B1548" s="1231">
        <f>'Expenditures 15-22'!G305</f>
        <v>1186399</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1186399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1186399</v>
      </c>
      <c r="C1559" s="14" t="s">
        <v>672</v>
      </c>
      <c r="D1559" s="14" t="str">
        <f t="shared" si="23"/>
        <v>Error?</v>
      </c>
    </row>
    <row r="1560" spans="1:4" x14ac:dyDescent="0.2">
      <c r="A1560" s="55">
        <v>1499</v>
      </c>
      <c r="B1560" s="1231">
        <f>'Expenditures 15-22'!K305</f>
        <v>1186399</v>
      </c>
      <c r="C1560" s="14" t="s">
        <v>672</v>
      </c>
      <c r="D1560" s="14" t="str">
        <f t="shared" si="23"/>
        <v>Error?</v>
      </c>
    </row>
    <row r="1561" spans="1:4" x14ac:dyDescent="0.2">
      <c r="A1561" s="55">
        <v>1500</v>
      </c>
      <c r="B1561" s="1231">
        <f>'Expenditures 15-22'!K306</f>
        <v>-1186394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-277538</v>
      </c>
      <c r="C1630" s="14" t="s">
        <v>672</v>
      </c>
      <c r="D1630" s="14" t="str">
        <f t="shared" si="24"/>
        <v>Error?</v>
      </c>
    </row>
    <row r="1631" spans="1:4" x14ac:dyDescent="0.2">
      <c r="A1631" s="55">
        <v>1570</v>
      </c>
      <c r="B1631" s="1231">
        <f>'Acct Summary 7-8'!D79</f>
        <v>24024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16311</v>
      </c>
      <c r="C1644" s="14" t="s">
        <v>672</v>
      </c>
      <c r="D1644" s="14" t="str">
        <f t="shared" si="24"/>
        <v>Error?</v>
      </c>
    </row>
    <row r="1645" spans="1:4" x14ac:dyDescent="0.2">
      <c r="A1645" s="55">
        <v>1584</v>
      </c>
      <c r="B1645" s="1231">
        <f>'Acct Summary 7-8'!E79</f>
        <v>249654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310077</v>
      </c>
      <c r="C1658" s="14" t="s">
        <v>672</v>
      </c>
      <c r="D1658" s="14" t="str">
        <f t="shared" si="24"/>
        <v>Error?</v>
      </c>
    </row>
    <row r="1659" spans="1:4" x14ac:dyDescent="0.2">
      <c r="A1659" s="55">
        <v>1598</v>
      </c>
      <c r="B1659" s="1231">
        <f>'Acct Summary 7-8'!F79</f>
        <v>-135618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-60147</v>
      </c>
      <c r="C1672" s="14" t="s">
        <v>672</v>
      </c>
      <c r="D1672" s="14" t="str">
        <f t="shared" si="25"/>
        <v>Error?</v>
      </c>
    </row>
    <row r="1673" spans="1:4" x14ac:dyDescent="0.2">
      <c r="A1673" s="55">
        <v>1612</v>
      </c>
      <c r="B1673" s="1231">
        <f>'Acct Summary 7-8'!G79</f>
        <v>1948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-59860</v>
      </c>
      <c r="C1686" s="14" t="s">
        <v>672</v>
      </c>
      <c r="D1686" s="14" t="str">
        <f t="shared" si="25"/>
        <v>Error?</v>
      </c>
    </row>
    <row r="1687" spans="1:4" x14ac:dyDescent="0.2">
      <c r="A1687" s="55">
        <v>1626</v>
      </c>
      <c r="B1687" s="1231">
        <f>'Acct Summary 7-8'!H79</f>
        <v>-175348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815352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386596</v>
      </c>
      <c r="C1744" s="14" t="s">
        <v>672</v>
      </c>
      <c r="D1744" s="14" t="str">
        <f t="shared" si="26"/>
        <v>Error?</v>
      </c>
    </row>
    <row r="1745" spans="1:5" x14ac:dyDescent="0.2">
      <c r="A1745" s="55">
        <v>1684</v>
      </c>
      <c r="B1745" s="1231">
        <f>'Tax Sched 24'!B5</f>
        <v>20606</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139099</v>
      </c>
      <c r="C1747" s="14" t="s">
        <v>672</v>
      </c>
      <c r="D1747" s="14" t="str">
        <f t="shared" si="26"/>
        <v>Error?</v>
      </c>
    </row>
    <row r="1748" spans="1:5" x14ac:dyDescent="0.2">
      <c r="A1748" s="55">
        <v>1687</v>
      </c>
      <c r="B1748" s="1231">
        <f>'Tax Sched 24'!B8</f>
        <v>34751</v>
      </c>
      <c r="C1748" s="14" t="s">
        <v>672</v>
      </c>
      <c r="D1748" s="14" t="str">
        <f t="shared" si="26"/>
        <v>Error?</v>
      </c>
    </row>
    <row r="1749" spans="1:5" x14ac:dyDescent="0.2">
      <c r="A1749" s="55">
        <v>1688</v>
      </c>
      <c r="B1749" s="1231">
        <f>'Tax Sched 24'!B10</f>
        <v>10002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87678</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11114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799310</v>
      </c>
      <c r="C1759" s="14" t="s">
        <v>672</v>
      </c>
      <c r="D1759" s="14" t="str">
        <f t="shared" si="26"/>
        <v>Error?</v>
      </c>
    </row>
    <row r="1760" spans="1:5" x14ac:dyDescent="0.2">
      <c r="A1760" s="55">
        <v>1699</v>
      </c>
      <c r="B1760" s="1231">
        <f>'Tax Sched 24'!D4</f>
        <v>386596</v>
      </c>
      <c r="C1760" s="14" t="s">
        <v>672</v>
      </c>
      <c r="D1760" s="14" t="str">
        <f t="shared" si="26"/>
        <v>Error?</v>
      </c>
    </row>
    <row r="1761" spans="1:5" x14ac:dyDescent="0.2">
      <c r="A1761" s="55">
        <v>1700</v>
      </c>
      <c r="B1761" s="1231">
        <f>'Tax Sched 24'!D5</f>
        <v>20606</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139099</v>
      </c>
      <c r="C1763" s="14" t="s">
        <v>672</v>
      </c>
      <c r="D1763" s="14" t="str">
        <f t="shared" si="26"/>
        <v>Error?</v>
      </c>
    </row>
    <row r="1764" spans="1:5" x14ac:dyDescent="0.2">
      <c r="A1764" s="55">
        <v>1703</v>
      </c>
      <c r="B1764" s="1231">
        <f>'Tax Sched 24'!D8</f>
        <v>34751</v>
      </c>
      <c r="C1764" s="14" t="s">
        <v>672</v>
      </c>
      <c r="D1764" s="14" t="str">
        <f t="shared" si="26"/>
        <v>Error?</v>
      </c>
    </row>
    <row r="1765" spans="1:5" x14ac:dyDescent="0.2">
      <c r="A1765" s="55">
        <v>1704</v>
      </c>
      <c r="B1765" s="1231">
        <f>'Tax Sched 24'!D10</f>
        <v>10002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87678</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11114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799310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387249</v>
      </c>
      <c r="C1792" s="14" t="s">
        <v>672</v>
      </c>
      <c r="D1792" s="14" t="str">
        <f t="shared" si="27"/>
        <v>Error?</v>
      </c>
    </row>
    <row r="1793" spans="1:4" x14ac:dyDescent="0.2">
      <c r="A1793" s="55">
        <v>1732</v>
      </c>
      <c r="B1793" s="1231">
        <f>'Tax Sched 24'!F5</f>
        <v>20650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139408</v>
      </c>
      <c r="C1795" s="14" t="s">
        <v>672</v>
      </c>
      <c r="D1795" s="14" t="str">
        <f t="shared" si="27"/>
        <v>Error?</v>
      </c>
    </row>
    <row r="1796" spans="1:4" x14ac:dyDescent="0.2">
      <c r="A1796" s="55">
        <v>1735</v>
      </c>
      <c r="B1796" s="1231">
        <f>'Tax Sched 24'!F8</f>
        <v>34828</v>
      </c>
      <c r="C1796" s="14" t="s">
        <v>672</v>
      </c>
      <c r="D1796" s="14" t="str">
        <f t="shared" si="27"/>
        <v>Error?</v>
      </c>
    </row>
    <row r="1797" spans="1:4" x14ac:dyDescent="0.2">
      <c r="A1797" s="55">
        <v>1736</v>
      </c>
      <c r="B1797" s="1231">
        <f>'Tax Sched 24'!F10</f>
        <v>10005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87865</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11025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387249</v>
      </c>
      <c r="D1808" s="14" t="str">
        <f t="shared" si="27"/>
        <v>Error?</v>
      </c>
    </row>
    <row r="1809" spans="1:4" x14ac:dyDescent="0.2">
      <c r="A1809" s="55">
        <v>1748</v>
      </c>
      <c r="B1809" s="1231">
        <f>'Tax Sched 24'!E5</f>
        <v>20650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139408</v>
      </c>
      <c r="D1811" s="14" t="str">
        <f t="shared" si="27"/>
        <v>Error?</v>
      </c>
    </row>
    <row r="1812" spans="1:4" x14ac:dyDescent="0.2">
      <c r="A1812" s="55">
        <v>1751</v>
      </c>
      <c r="B1812" s="1231">
        <f>'Tax Sched 24'!E8</f>
        <v>34828</v>
      </c>
      <c r="D1812" s="14" t="str">
        <f t="shared" si="27"/>
        <v>Error?</v>
      </c>
    </row>
    <row r="1813" spans="1:4" x14ac:dyDescent="0.2">
      <c r="A1813" s="55">
        <v>1752</v>
      </c>
      <c r="B1813" s="1231">
        <f>'Tax Sched 24'!E10</f>
        <v>10005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87865</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11025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800731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375000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375000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375000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375000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1200000</v>
      </c>
      <c r="C1939" s="14" t="s">
        <v>672</v>
      </c>
      <c r="D1939" s="14" t="str">
        <f t="shared" si="29"/>
        <v>Error?</v>
      </c>
    </row>
    <row r="1940" spans="1:5" x14ac:dyDescent="0.2">
      <c r="A1940" s="55">
        <v>1879</v>
      </c>
      <c r="B1940" s="1231">
        <f>'Short-Term Long-Term Debt 25'!F49</f>
        <v>2300000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11114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11114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11114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3672676</v>
      </c>
      <c r="D2009" s="14" t="str">
        <f t="shared" si="30"/>
        <v>Error?</v>
      </c>
    </row>
    <row r="2010" spans="1:4" x14ac:dyDescent="0.2">
      <c r="A2010" s="55">
        <v>1949</v>
      </c>
      <c r="B2010" s="1231">
        <f>'Cap Outlay Deprec 27'!C10</f>
        <v>1703477</v>
      </c>
      <c r="D2010" s="14" t="str">
        <f t="shared" si="30"/>
        <v>Error?</v>
      </c>
    </row>
    <row r="2011" spans="1:4" x14ac:dyDescent="0.2">
      <c r="A2011" s="55">
        <v>1950</v>
      </c>
      <c r="B2011" s="1231">
        <f>'Cap Outlay Deprec 27'!C12</f>
        <v>1665038</v>
      </c>
      <c r="D2011" s="14" t="str">
        <f t="shared" si="30"/>
        <v>Error?</v>
      </c>
    </row>
    <row r="2012" spans="1:4" x14ac:dyDescent="0.2">
      <c r="A2012" s="55">
        <v>1951</v>
      </c>
      <c r="B2012" s="1231">
        <f>'Cap Outlay Deprec 27'!C13</f>
        <v>1064996</v>
      </c>
      <c r="D2012" s="14" t="str">
        <f t="shared" si="30"/>
        <v>Error?</v>
      </c>
    </row>
    <row r="2013" spans="1:4" x14ac:dyDescent="0.2">
      <c r="A2013" s="55">
        <v>1952</v>
      </c>
      <c r="B2013" s="1231">
        <f>'Cap Outlay Deprec 27'!C16</f>
        <v>8106187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1186399</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1186399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3672676</v>
      </c>
      <c r="C2027" s="14" t="s">
        <v>672</v>
      </c>
      <c r="D2027" s="14" t="str">
        <f t="shared" si="30"/>
        <v>Error?</v>
      </c>
    </row>
    <row r="2028" spans="1:4" x14ac:dyDescent="0.2">
      <c r="A2028" s="55">
        <v>1967</v>
      </c>
      <c r="B2028" s="1231">
        <f>'Cap Outlay Deprec 27'!F10</f>
        <v>2889876</v>
      </c>
      <c r="C2028" s="14" t="s">
        <v>672</v>
      </c>
      <c r="D2028" s="14" t="str">
        <f t="shared" si="30"/>
        <v>Error?</v>
      </c>
    </row>
    <row r="2029" spans="1:4" x14ac:dyDescent="0.2">
      <c r="A2029" s="55">
        <v>1968</v>
      </c>
      <c r="B2029" s="1231">
        <f>'Cap Outlay Deprec 27'!F12</f>
        <v>1665038</v>
      </c>
      <c r="C2029" s="14" t="s">
        <v>672</v>
      </c>
      <c r="D2029" s="14" t="str">
        <f t="shared" si="30"/>
        <v>Error?</v>
      </c>
    </row>
    <row r="2030" spans="1:4" x14ac:dyDescent="0.2">
      <c r="A2030" s="55">
        <v>1969</v>
      </c>
      <c r="B2030" s="1231">
        <f>'Cap Outlay Deprec 27'!F13</f>
        <v>1064996</v>
      </c>
      <c r="C2030" s="14" t="s">
        <v>672</v>
      </c>
      <c r="D2030" s="14" t="str">
        <f t="shared" si="30"/>
        <v>Error?</v>
      </c>
    </row>
    <row r="2031" spans="1:4" x14ac:dyDescent="0.2">
      <c r="A2031" s="55">
        <v>1970</v>
      </c>
      <c r="B2031" s="1231">
        <f>'Cap Outlay Deprec 27'!F16</f>
        <v>9292586</v>
      </c>
      <c r="C2031" s="14" t="s">
        <v>672</v>
      </c>
      <c r="D2031" s="14" t="str">
        <f t="shared" si="30"/>
        <v>Error?</v>
      </c>
    </row>
    <row r="2032" spans="1:4" x14ac:dyDescent="0.2">
      <c r="A2032" s="83">
        <v>1971</v>
      </c>
      <c r="D2032" s="14" t="str">
        <f t="shared" si="30"/>
        <v>OK</v>
      </c>
    </row>
    <row r="2033" spans="1:4" x14ac:dyDescent="0.2">
      <c r="A2033" s="55">
        <v>1972</v>
      </c>
      <c r="B2033" s="1231">
        <f>'Cap Outlay Deprec 27'!H8</f>
        <v>2444326</v>
      </c>
      <c r="D2033" s="14" t="str">
        <f t="shared" si="30"/>
        <v>Error?</v>
      </c>
    </row>
    <row r="2034" spans="1:4" x14ac:dyDescent="0.2">
      <c r="A2034" s="55">
        <v>1973</v>
      </c>
      <c r="B2034" s="1231">
        <f>'Cap Outlay Deprec 27'!H10</f>
        <v>455832</v>
      </c>
      <c r="D2034" s="14" t="str">
        <f t="shared" si="30"/>
        <v>Error?</v>
      </c>
    </row>
    <row r="2035" spans="1:4" x14ac:dyDescent="0.2">
      <c r="A2035" s="55">
        <v>1974</v>
      </c>
      <c r="B2035" s="1231">
        <f>'Cap Outlay Deprec 27'!H12</f>
        <v>1432207</v>
      </c>
      <c r="D2035" s="14" t="str">
        <f t="shared" si="30"/>
        <v>Error?</v>
      </c>
    </row>
    <row r="2036" spans="1:4" x14ac:dyDescent="0.2">
      <c r="A2036" s="55">
        <v>1975</v>
      </c>
      <c r="B2036" s="1231">
        <f>'Cap Outlay Deprec 27'!H13</f>
        <v>934621</v>
      </c>
      <c r="D2036" s="14" t="str">
        <f t="shared" si="30"/>
        <v>Error?</v>
      </c>
    </row>
    <row r="2037" spans="1:4" x14ac:dyDescent="0.2">
      <c r="A2037" s="55">
        <v>1976</v>
      </c>
      <c r="B2037" s="1231">
        <f>'Cap Outlay Deprec 27'!H16</f>
        <v>5266986</v>
      </c>
      <c r="C2037" s="14" t="s">
        <v>672</v>
      </c>
      <c r="D2037" s="14" t="str">
        <f t="shared" si="30"/>
        <v>Error?</v>
      </c>
    </row>
    <row r="2038" spans="1:4" x14ac:dyDescent="0.2">
      <c r="A2038" s="83">
        <v>1977</v>
      </c>
      <c r="D2038" s="14" t="str">
        <f t="shared" si="30"/>
        <v>OK</v>
      </c>
    </row>
    <row r="2039" spans="1:4" x14ac:dyDescent="0.2">
      <c r="A2039" s="55">
        <v>1978</v>
      </c>
      <c r="B2039" s="1231">
        <f>'Cap Outlay Deprec 27'!I8</f>
        <v>73454</v>
      </c>
      <c r="D2039" s="14" t="str">
        <f t="shared" si="30"/>
        <v>Error?</v>
      </c>
    </row>
    <row r="2040" spans="1:4" x14ac:dyDescent="0.2">
      <c r="A2040" s="55">
        <v>1979</v>
      </c>
      <c r="B2040" s="1231">
        <f>'Cap Outlay Deprec 27'!I10</f>
        <v>144494</v>
      </c>
      <c r="D2040" s="14" t="str">
        <f t="shared" si="30"/>
        <v>Error?</v>
      </c>
    </row>
    <row r="2041" spans="1:4" x14ac:dyDescent="0.2">
      <c r="A2041" s="55">
        <v>1980</v>
      </c>
      <c r="B2041" s="1231">
        <f>'Cap Outlay Deprec 27'!I12</f>
        <v>44859</v>
      </c>
      <c r="D2041" s="14" t="str">
        <f t="shared" si="30"/>
        <v>Error?</v>
      </c>
    </row>
    <row r="2042" spans="1:4" x14ac:dyDescent="0.2">
      <c r="A2042" s="55">
        <v>1981</v>
      </c>
      <c r="B2042" s="1231">
        <f>'Cap Outlay Deprec 27'!I13</f>
        <v>50245</v>
      </c>
      <c r="D2042" s="14" t="str">
        <f t="shared" si="30"/>
        <v>Error?</v>
      </c>
    </row>
    <row r="2043" spans="1:4" x14ac:dyDescent="0.2">
      <c r="A2043" s="55">
        <v>1982</v>
      </c>
      <c r="B2043" s="1231">
        <f>'Cap Outlay Deprec 27'!I16</f>
        <v>313052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2517780</v>
      </c>
      <c r="C2051" s="14" t="s">
        <v>672</v>
      </c>
      <c r="D2051" s="14" t="str">
        <f t="shared" si="31"/>
        <v>Error?</v>
      </c>
    </row>
    <row r="2052" spans="1:4" x14ac:dyDescent="0.2">
      <c r="A2052" s="55">
        <v>1991</v>
      </c>
      <c r="B2052" s="1231">
        <f>'Cap Outlay Deprec 27'!K10</f>
        <v>600326</v>
      </c>
      <c r="C2052" s="14" t="s">
        <v>672</v>
      </c>
      <c r="D2052" s="14" t="str">
        <f t="shared" si="31"/>
        <v>Error?</v>
      </c>
    </row>
    <row r="2053" spans="1:4" x14ac:dyDescent="0.2">
      <c r="A2053" s="55">
        <v>1992</v>
      </c>
      <c r="B2053" s="1231">
        <f>'Cap Outlay Deprec 27'!K12</f>
        <v>1477066</v>
      </c>
      <c r="C2053" s="14" t="s">
        <v>672</v>
      </c>
      <c r="D2053" s="14" t="str">
        <f t="shared" si="31"/>
        <v>Error?</v>
      </c>
    </row>
    <row r="2054" spans="1:4" x14ac:dyDescent="0.2">
      <c r="A2054" s="55">
        <v>1993</v>
      </c>
      <c r="B2054" s="1231">
        <f>'Cap Outlay Deprec 27'!K13</f>
        <v>984866</v>
      </c>
      <c r="C2054" s="14" t="s">
        <v>672</v>
      </c>
      <c r="D2054" s="14" t="str">
        <f t="shared" si="31"/>
        <v>Error?</v>
      </c>
    </row>
    <row r="2055" spans="1:4" x14ac:dyDescent="0.2">
      <c r="A2055" s="55">
        <v>1994</v>
      </c>
      <c r="B2055" s="1231">
        <f>'Cap Outlay Deprec 27'!K16</f>
        <v>5580038</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1154896</v>
      </c>
      <c r="C2057" s="14" t="s">
        <v>672</v>
      </c>
      <c r="D2057" s="14" t="str">
        <f t="shared" si="31"/>
        <v>Error?</v>
      </c>
    </row>
    <row r="2058" spans="1:4" x14ac:dyDescent="0.2">
      <c r="A2058" s="55">
        <v>1997</v>
      </c>
      <c r="B2058" s="1231">
        <f>'Cap Outlay Deprec 27'!L10</f>
        <v>2289550</v>
      </c>
      <c r="C2058" s="14" t="s">
        <v>672</v>
      </c>
      <c r="D2058" s="14" t="str">
        <f t="shared" si="31"/>
        <v>Error?</v>
      </c>
    </row>
    <row r="2059" spans="1:4" x14ac:dyDescent="0.2">
      <c r="A2059" s="55">
        <v>1998</v>
      </c>
      <c r="B2059" s="1231">
        <f>'Cap Outlay Deprec 27'!L12</f>
        <v>187972</v>
      </c>
      <c r="C2059" s="14" t="s">
        <v>672</v>
      </c>
      <c r="D2059" s="14" t="str">
        <f t="shared" si="31"/>
        <v>Error?</v>
      </c>
    </row>
    <row r="2060" spans="1:4" x14ac:dyDescent="0.2">
      <c r="A2060" s="55">
        <v>1999</v>
      </c>
      <c r="B2060" s="1231">
        <f>'Cap Outlay Deprec 27'!L13</f>
        <v>80130</v>
      </c>
      <c r="C2060" s="14" t="s">
        <v>672</v>
      </c>
      <c r="D2060" s="14" t="str">
        <f t="shared" si="31"/>
        <v>Error?</v>
      </c>
    </row>
    <row r="2061" spans="1:4" x14ac:dyDescent="0.2">
      <c r="A2061" s="55">
        <v>2000</v>
      </c>
      <c r="B2061" s="1231">
        <f>'Cap Outlay Deprec 27'!L16</f>
        <v>3712548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292497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283255</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596116</v>
      </c>
      <c r="C2551" s="14" t="s">
        <v>672</v>
      </c>
      <c r="D2551" s="14" t="str">
        <f t="shared" si="38"/>
        <v>Error?</v>
      </c>
    </row>
    <row r="2552" spans="1:4" x14ac:dyDescent="0.2">
      <c r="A2552" s="83">
        <v>2491</v>
      </c>
      <c r="D2552" s="14" t="str">
        <f t="shared" si="38"/>
        <v>OK</v>
      </c>
    </row>
    <row r="2553" spans="1:4" x14ac:dyDescent="0.2">
      <c r="A2553" s="55">
        <v>2492</v>
      </c>
      <c r="B2553" s="1231">
        <f>'Acct Summary 7-8'!C6</f>
        <v>3745058</v>
      </c>
      <c r="C2553" s="14" t="s">
        <v>672</v>
      </c>
      <c r="D2553" s="14" t="str">
        <f t="shared" si="38"/>
        <v>Error?</v>
      </c>
    </row>
    <row r="2554" spans="1:4" x14ac:dyDescent="0.2">
      <c r="A2554" s="55">
        <v>2493</v>
      </c>
      <c r="B2554" s="1231">
        <f>'Acct Summary 7-8'!C7</f>
        <v>604101</v>
      </c>
      <c r="C2554" s="14" t="s">
        <v>672</v>
      </c>
      <c r="D2554" s="14" t="str">
        <f t="shared" si="38"/>
        <v>Error?</v>
      </c>
    </row>
    <row r="2555" spans="1:4" x14ac:dyDescent="0.2">
      <c r="A2555" s="55">
        <v>2494</v>
      </c>
      <c r="B2555" s="1231">
        <f>'Acct Summary 7-8'!C8</f>
        <v>4945275</v>
      </c>
      <c r="C2555" s="14" t="s">
        <v>672</v>
      </c>
      <c r="D2555" s="14" t="str">
        <f t="shared" si="38"/>
        <v>Error?</v>
      </c>
    </row>
    <row r="2556" spans="1:4" x14ac:dyDescent="0.2">
      <c r="A2556" s="55">
        <v>2495</v>
      </c>
      <c r="B2556" s="1231">
        <f>'Acct Summary 7-8'!C12</f>
        <v>3572198</v>
      </c>
      <c r="C2556" s="14" t="s">
        <v>672</v>
      </c>
      <c r="D2556" s="14" t="str">
        <f t="shared" si="38"/>
        <v>Error?</v>
      </c>
    </row>
    <row r="2557" spans="1:4" x14ac:dyDescent="0.2">
      <c r="A2557" s="55">
        <v>2496</v>
      </c>
      <c r="B2557" s="1231">
        <f>'Acct Summary 7-8'!C13</f>
        <v>1638696</v>
      </c>
      <c r="C2557" s="14" t="s">
        <v>672</v>
      </c>
      <c r="D2557" s="14" t="str">
        <f t="shared" si="38"/>
        <v>Error?</v>
      </c>
    </row>
    <row r="2558" spans="1:4" x14ac:dyDescent="0.2">
      <c r="A2558" s="55">
        <v>2497</v>
      </c>
      <c r="B2558" s="1231">
        <f>'Acct Summary 7-8'!C14</f>
        <v>3363</v>
      </c>
      <c r="C2558" s="14" t="s">
        <v>672</v>
      </c>
      <c r="D2558" s="14" t="str">
        <f t="shared" si="38"/>
        <v>Error?</v>
      </c>
    </row>
    <row r="2559" spans="1:4" x14ac:dyDescent="0.2">
      <c r="A2559" s="55">
        <v>2498</v>
      </c>
      <c r="B2559" s="1231">
        <f>'Acct Summary 7-8'!C15</f>
        <v>292497</v>
      </c>
      <c r="C2559" s="14" t="s">
        <v>672</v>
      </c>
      <c r="D2559" s="14" t="str">
        <f t="shared" ref="D2559:D2622" si="39">IF(ISBLANK(B2559),"OK",IF(A2559-B2559=0,"OK","Error?"))</f>
        <v>Error?</v>
      </c>
    </row>
    <row r="2560" spans="1:4" x14ac:dyDescent="0.2">
      <c r="A2560" s="55">
        <v>2499</v>
      </c>
      <c r="B2560" s="1231">
        <f>'Acct Summary 7-8'!C16</f>
        <v>949</v>
      </c>
      <c r="C2560" s="14" t="s">
        <v>672</v>
      </c>
      <c r="D2560" s="14" t="str">
        <f t="shared" si="39"/>
        <v>Error?</v>
      </c>
    </row>
    <row r="2561" spans="1:4" x14ac:dyDescent="0.2">
      <c r="A2561" s="55">
        <v>2500</v>
      </c>
      <c r="B2561" s="1231">
        <f>'Acct Summary 7-8'!C17</f>
        <v>5507703</v>
      </c>
      <c r="C2561" s="14" t="s">
        <v>672</v>
      </c>
      <c r="D2561" s="14" t="str">
        <f t="shared" si="39"/>
        <v>Error?</v>
      </c>
    </row>
    <row r="2562" spans="1:4" x14ac:dyDescent="0.2">
      <c r="A2562" s="55">
        <v>2501</v>
      </c>
      <c r="B2562" s="1231">
        <f>'Acct Summary 7-8'!C20</f>
        <v>-562428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20607</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20607</v>
      </c>
      <c r="C2568" s="14" t="s">
        <v>672</v>
      </c>
      <c r="D2568" s="14" t="str">
        <f t="shared" si="39"/>
        <v>Error?</v>
      </c>
    </row>
    <row r="2569" spans="1:4" x14ac:dyDescent="0.2">
      <c r="A2569" s="55">
        <v>2508</v>
      </c>
      <c r="B2569" s="1231">
        <f>'Acct Summary 7-8'!D13</f>
        <v>28320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28320</v>
      </c>
      <c r="C2573" s="14" t="s">
        <v>672</v>
      </c>
      <c r="D2573" s="14" t="str">
        <f t="shared" si="39"/>
        <v>Error?</v>
      </c>
    </row>
    <row r="2574" spans="1:4" x14ac:dyDescent="0.2">
      <c r="A2574" s="55">
        <v>2513</v>
      </c>
      <c r="B2574" s="1231">
        <f>'Acct Summary 7-8'!D20</f>
        <v>-7713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154355</v>
      </c>
      <c r="C2591" s="14" t="s">
        <v>672</v>
      </c>
      <c r="D2591" s="14" t="str">
        <f t="shared" si="39"/>
        <v>Error?</v>
      </c>
    </row>
    <row r="2592" spans="1:4" x14ac:dyDescent="0.2">
      <c r="A2592" s="83">
        <v>2531</v>
      </c>
      <c r="D2592" s="14" t="str">
        <f t="shared" si="39"/>
        <v>OK</v>
      </c>
    </row>
    <row r="2593" spans="1:4" x14ac:dyDescent="0.2">
      <c r="A2593" s="55">
        <v>2532</v>
      </c>
      <c r="B2593" s="1231">
        <f>'Acct Summary 7-8'!F6</f>
        <v>211914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366269</v>
      </c>
      <c r="C2595" s="14" t="s">
        <v>672</v>
      </c>
      <c r="D2595" s="14" t="str">
        <f t="shared" si="39"/>
        <v>Error?</v>
      </c>
    </row>
    <row r="2596" spans="1:4" x14ac:dyDescent="0.2">
      <c r="A2596" s="55">
        <v>2535</v>
      </c>
      <c r="B2596" s="1231">
        <f>'Acct Summary 7-8'!F13</f>
        <v>287284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3514</v>
      </c>
      <c r="C2599" s="14" t="s">
        <v>672</v>
      </c>
      <c r="D2599" s="14" t="str">
        <f t="shared" si="39"/>
        <v>Error?</v>
      </c>
    </row>
    <row r="2600" spans="1:4" x14ac:dyDescent="0.2">
      <c r="A2600" s="55">
        <v>2539</v>
      </c>
      <c r="B2600" s="1231">
        <f>'Acct Summary 7-8'!F17</f>
        <v>290798</v>
      </c>
      <c r="C2600" s="14" t="s">
        <v>672</v>
      </c>
      <c r="D2600" s="14" t="str">
        <f t="shared" si="39"/>
        <v>Error?</v>
      </c>
    </row>
    <row r="2601" spans="1:4" x14ac:dyDescent="0.2">
      <c r="A2601" s="55">
        <v>2540</v>
      </c>
      <c r="B2601" s="1231">
        <f>'Acct Summary 7-8'!F20</f>
        <v>75471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159504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159504</v>
      </c>
      <c r="C2606" s="14" t="s">
        <v>672</v>
      </c>
      <c r="D2606" s="14" t="str">
        <f t="shared" si="39"/>
        <v>Error?</v>
      </c>
    </row>
    <row r="2607" spans="1:4" x14ac:dyDescent="0.2">
      <c r="A2607" s="55">
        <v>2546</v>
      </c>
      <c r="B2607" s="1231">
        <f>'Acct Summary 7-8'!G12</f>
        <v>82871</v>
      </c>
      <c r="C2607" s="14" t="s">
        <v>672</v>
      </c>
      <c r="D2607" s="14" t="str">
        <f t="shared" si="39"/>
        <v>Error?</v>
      </c>
    </row>
    <row r="2608" spans="1:4" x14ac:dyDescent="0.2">
      <c r="A2608" s="55">
        <v>2547</v>
      </c>
      <c r="B2608" s="1231">
        <f>'Acct Summary 7-8'!G13</f>
        <v>138439</v>
      </c>
      <c r="C2608" s="14" t="s">
        <v>672</v>
      </c>
      <c r="D2608" s="14" t="str">
        <f t="shared" si="39"/>
        <v>Error?</v>
      </c>
    </row>
    <row r="2609" spans="1:4" x14ac:dyDescent="0.2">
      <c r="A2609" s="55">
        <v>2548</v>
      </c>
      <c r="B2609" s="1231">
        <f>'Acct Summary 7-8'!G14</f>
        <v>2</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221312</v>
      </c>
      <c r="C2612" s="14" t="s">
        <v>672</v>
      </c>
      <c r="D2612" s="14" t="str">
        <f t="shared" si="39"/>
        <v>Error?</v>
      </c>
    </row>
    <row r="2613" spans="1:4" x14ac:dyDescent="0.2">
      <c r="A2613" s="55">
        <v>2552</v>
      </c>
      <c r="B2613" s="1231">
        <f>'Acct Summary 7-8'!G20</f>
        <v>-61808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208438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208438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148015</v>
      </c>
      <c r="C2634" s="14" t="s">
        <v>672</v>
      </c>
      <c r="D2634" s="14" t="str">
        <f t="shared" si="40"/>
        <v>Error?</v>
      </c>
    </row>
    <row r="2635" spans="1:4" x14ac:dyDescent="0.2">
      <c r="A2635" s="55">
        <v>2574</v>
      </c>
      <c r="B2635" s="1231">
        <f>'Acct Summary 7-8'!E17</f>
        <v>148015</v>
      </c>
      <c r="C2635" s="14" t="s">
        <v>672</v>
      </c>
      <c r="D2635" s="14" t="str">
        <f t="shared" si="40"/>
        <v>Error?</v>
      </c>
    </row>
    <row r="2636" spans="1:4" x14ac:dyDescent="0.2">
      <c r="A2636" s="55">
        <v>2575</v>
      </c>
      <c r="B2636" s="1231">
        <f>'Acct Summary 7-8'!E20</f>
        <v>60423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v>
      </c>
      <c r="C2658" s="14" t="s">
        <v>672</v>
      </c>
      <c r="D2658" s="14" t="str">
        <f t="shared" si="40"/>
        <v>Error?</v>
      </c>
    </row>
    <row r="2659" spans="1:4" x14ac:dyDescent="0.2">
      <c r="A2659" s="55">
        <v>2598</v>
      </c>
      <c r="B2659" s="1231">
        <f>'Acct Summary 7-8'!H13</f>
        <v>1186399</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1186399</v>
      </c>
      <c r="C2661" s="14" t="s">
        <v>672</v>
      </c>
      <c r="D2661" s="14" t="str">
        <f t="shared" si="40"/>
        <v>Error?</v>
      </c>
    </row>
    <row r="2662" spans="1:4" x14ac:dyDescent="0.2">
      <c r="A2662" s="55">
        <v>2601</v>
      </c>
      <c r="B2662" s="1231">
        <f>'Acct Summary 7-8'!H20</f>
        <v>-1186394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292497</v>
      </c>
      <c r="C2789" s="14" t="s">
        <v>672</v>
      </c>
      <c r="D2789" s="14" t="str">
        <f t="shared" si="42"/>
        <v>Error?</v>
      </c>
    </row>
    <row r="2790" spans="1:4" x14ac:dyDescent="0.2">
      <c r="A2790" s="55">
        <v>2729</v>
      </c>
      <c r="B2790" s="1231">
        <f>'Expenditures 15-22'!E102</f>
        <v>292497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9982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80630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9982</v>
      </c>
      <c r="D2912" s="14" t="str">
        <f t="shared" si="44"/>
        <v>Error?</v>
      </c>
    </row>
    <row r="2913" spans="1:4" x14ac:dyDescent="0.2">
      <c r="A2913" s="55">
        <v>2852</v>
      </c>
      <c r="B2913" s="1231">
        <f>'Assets-Liab 5-6'!I41</f>
        <v>9982</v>
      </c>
      <c r="C2913" s="14" t="s">
        <v>672</v>
      </c>
      <c r="D2913" s="14" t="str">
        <f t="shared" si="44"/>
        <v>Error?</v>
      </c>
    </row>
    <row r="2914" spans="1:4" x14ac:dyDescent="0.2">
      <c r="A2914" s="55">
        <v>2853</v>
      </c>
      <c r="B2914" s="1231">
        <f>'Assets-Liab 5-6'!L33</f>
        <v>80630</v>
      </c>
      <c r="D2914" s="14" t="str">
        <f t="shared" si="44"/>
        <v>Error?</v>
      </c>
    </row>
    <row r="2915" spans="1:4" x14ac:dyDescent="0.2">
      <c r="A2915" s="83">
        <v>2854</v>
      </c>
      <c r="D2915" s="14" t="str">
        <f t="shared" si="44"/>
        <v>OK</v>
      </c>
    </row>
    <row r="2916" spans="1:4" x14ac:dyDescent="0.2">
      <c r="A2916" s="55">
        <v>2855</v>
      </c>
      <c r="B2916" s="1231">
        <f>'Assets-Liab 5-6'!L34</f>
        <v>80630</v>
      </c>
      <c r="C2916" s="14" t="s">
        <v>672</v>
      </c>
      <c r="D2916" s="14" t="str">
        <f t="shared" si="44"/>
        <v>Error?</v>
      </c>
    </row>
    <row r="2917" spans="1:4" x14ac:dyDescent="0.2">
      <c r="A2917" s="55">
        <v>2856</v>
      </c>
      <c r="B2917" s="1231">
        <f>'Assets-Liab 5-6'!L41</f>
        <v>80630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7755</v>
      </c>
      <c r="D2949" s="14" t="str">
        <f t="shared" si="45"/>
        <v>Error?</v>
      </c>
    </row>
    <row r="2950" spans="1:4" x14ac:dyDescent="0.2">
      <c r="A2950" s="55">
        <v>2889</v>
      </c>
      <c r="B2950" s="1231">
        <f>'Expenditures 15-22'!E79</f>
        <v>280763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3979</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7755</v>
      </c>
      <c r="C2973" s="14" t="s">
        <v>672</v>
      </c>
      <c r="D2973" s="14" t="str">
        <f t="shared" si="45"/>
        <v>Error?</v>
      </c>
    </row>
    <row r="2974" spans="1:4" x14ac:dyDescent="0.2">
      <c r="A2974" s="55">
        <v>2913</v>
      </c>
      <c r="B2974" s="1231">
        <f>'Expenditures 15-22'!K79</f>
        <v>280763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3979</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10024</v>
      </c>
      <c r="C3225" s="14" t="s">
        <v>672</v>
      </c>
      <c r="D3225" s="14" t="str">
        <f t="shared" si="49"/>
        <v>Error?</v>
      </c>
    </row>
    <row r="3226" spans="1:4" x14ac:dyDescent="0.2">
      <c r="A3226" s="55">
        <v>3165</v>
      </c>
      <c r="B3226" s="1231">
        <f>'Acct Summary 7-8'!I8</f>
        <v>10024</v>
      </c>
      <c r="C3226" s="14" t="s">
        <v>672</v>
      </c>
      <c r="D3226" s="14" t="str">
        <f t="shared" si="49"/>
        <v>Error?</v>
      </c>
    </row>
    <row r="3227" spans="1:4" x14ac:dyDescent="0.2">
      <c r="A3227" s="55">
        <v>3166</v>
      </c>
      <c r="B3227" s="1231">
        <f>'Acct Summary 7-8'!I20</f>
        <v>10024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283255</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283255</v>
      </c>
      <c r="C3232" s="14" t="s">
        <v>672</v>
      </c>
      <c r="D3232" s="14" t="str">
        <f t="shared" si="49"/>
        <v>Error?</v>
      </c>
    </row>
    <row r="3233" spans="1:4" x14ac:dyDescent="0.2">
      <c r="A3233" s="55">
        <v>3172</v>
      </c>
      <c r="B3233" s="1231">
        <f>'Acct Summary 7-8'!C78</f>
        <v>-279173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-7713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75471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-61808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60423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2300000</v>
      </c>
      <c r="C3296" s="14" t="s">
        <v>672</v>
      </c>
      <c r="D3296" s="14" t="str">
        <f t="shared" si="50"/>
        <v>Error?</v>
      </c>
    </row>
    <row r="3297" spans="1:4" x14ac:dyDescent="0.2">
      <c r="A3297" s="55">
        <v>3236</v>
      </c>
      <c r="B3297" s="1231">
        <f>'Acct Summary 7-8'!H75</f>
        <v>122906</v>
      </c>
      <c r="D3297" s="14" t="str">
        <f t="shared" si="50"/>
        <v>Error?</v>
      </c>
    </row>
    <row r="3298" spans="1:4" x14ac:dyDescent="0.2">
      <c r="A3298" s="55">
        <v>3237</v>
      </c>
      <c r="B3298" s="1231">
        <f>'Acct Summary 7-8'!H76</f>
        <v>122906</v>
      </c>
      <c r="C3298" s="14" t="s">
        <v>672</v>
      </c>
      <c r="D3298" s="14" t="str">
        <f t="shared" si="50"/>
        <v>Error?</v>
      </c>
    </row>
    <row r="3299" spans="1:4" x14ac:dyDescent="0.2">
      <c r="A3299" s="55">
        <v>3238</v>
      </c>
      <c r="B3299" s="1231">
        <f>'Acct Summary 7-8'!H77</f>
        <v>2177094</v>
      </c>
      <c r="C3299" s="14" t="s">
        <v>672</v>
      </c>
      <c r="D3299" s="14" t="str">
        <f t="shared" si="50"/>
        <v>Error?</v>
      </c>
    </row>
    <row r="3300" spans="1:4" x14ac:dyDescent="0.2">
      <c r="A3300" s="55">
        <v>3239</v>
      </c>
      <c r="B3300" s="1231">
        <f>'Acct Summary 7-8'!H78</f>
        <v>990700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283255</v>
      </c>
      <c r="C3318" s="14" t="s">
        <v>672</v>
      </c>
      <c r="D3318" s="14" t="str">
        <f t="shared" si="50"/>
        <v>Error?</v>
      </c>
    </row>
    <row r="3319" spans="1:4" x14ac:dyDescent="0.2">
      <c r="A3319" s="55">
        <v>3258</v>
      </c>
      <c r="B3319" s="1231">
        <f>'Acct Summary 7-8'!I77</f>
        <v>-283255</v>
      </c>
      <c r="C3319" s="14" t="s">
        <v>672</v>
      </c>
      <c r="D3319" s="14" t="str">
        <f t="shared" si="50"/>
        <v>Error?</v>
      </c>
    </row>
    <row r="3320" spans="1:4" x14ac:dyDescent="0.2">
      <c r="A3320" s="55">
        <v>3259</v>
      </c>
      <c r="B3320" s="1231">
        <f>'Acct Summary 7-8'!I78</f>
        <v>-273231</v>
      </c>
      <c r="C3320" s="14" t="s">
        <v>672</v>
      </c>
      <c r="D3320" s="14" t="str">
        <f t="shared" si="50"/>
        <v>Error?</v>
      </c>
    </row>
    <row r="3321" spans="1:4" x14ac:dyDescent="0.2">
      <c r="A3321" s="55">
        <v>3260</v>
      </c>
      <c r="B3321" s="1231">
        <f>'Acct Summary 7-8'!I79</f>
        <v>283213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9982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642267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113855</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17910</v>
      </c>
      <c r="D3372" s="14" t="str">
        <f t="shared" si="51"/>
        <v>Error?</v>
      </c>
    </row>
    <row r="3373" spans="1:4" x14ac:dyDescent="0.2">
      <c r="A3373" s="55">
        <v>3312</v>
      </c>
      <c r="B3373" s="1231">
        <f>'Expenditures 15-22'!F19</f>
        <v>111</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774032</v>
      </c>
      <c r="C3380" s="14" t="s">
        <v>672</v>
      </c>
      <c r="D3380" s="14" t="str">
        <f t="shared" si="51"/>
        <v>Error?</v>
      </c>
    </row>
    <row r="3381" spans="1:4" x14ac:dyDescent="0.2">
      <c r="A3381" s="55">
        <v>3320</v>
      </c>
      <c r="B3381" s="1231">
        <f>'Expenditures 15-22'!K19</f>
        <v>111</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30294</v>
      </c>
      <c r="D3387" s="14" t="str">
        <f t="shared" si="51"/>
        <v>Error?</v>
      </c>
    </row>
    <row r="3388" spans="1:4" x14ac:dyDescent="0.2">
      <c r="A3388" s="55">
        <v>3327</v>
      </c>
      <c r="B3388" s="1231">
        <f>'Expenditures 15-22'!D211</f>
        <v>45254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30294</v>
      </c>
      <c r="C3390" s="14" t="s">
        <v>672</v>
      </c>
      <c r="D3390" s="14" t="str">
        <f t="shared" si="51"/>
        <v>Error?</v>
      </c>
    </row>
    <row r="3391" spans="1:4" x14ac:dyDescent="0.2">
      <c r="A3391" s="55">
        <v>3330</v>
      </c>
      <c r="B3391" s="1231">
        <f>'Expenditures 15-22'!K211</f>
        <v>45254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97462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16311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310077</v>
      </c>
      <c r="D3417" s="14" t="str">
        <f t="shared" si="52"/>
        <v>Error?</v>
      </c>
    </row>
    <row r="3418" spans="1:4" x14ac:dyDescent="0.2">
      <c r="A3418" s="83">
        <v>3357</v>
      </c>
      <c r="D3418" s="14" t="str">
        <f t="shared" si="52"/>
        <v>OK</v>
      </c>
    </row>
    <row r="3419" spans="1:4" x14ac:dyDescent="0.2">
      <c r="A3419" s="55">
        <v>3358</v>
      </c>
      <c r="B3419" s="1231">
        <f>'Assets-Liab 5-6'!F4</f>
        <v>15165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815352</v>
      </c>
      <c r="D3425" s="14" t="str">
        <f t="shared" si="52"/>
        <v>Error?</v>
      </c>
    </row>
    <row r="3426" spans="1:4" x14ac:dyDescent="0.2">
      <c r="A3426" s="83">
        <v>3365</v>
      </c>
      <c r="D3426" s="14" t="str">
        <f t="shared" si="52"/>
        <v>OK</v>
      </c>
    </row>
    <row r="3427" spans="1:4" x14ac:dyDescent="0.2">
      <c r="A3427" s="55">
        <v>3366</v>
      </c>
      <c r="B3427" s="1231">
        <f>'Assets-Liab 5-6'!I4</f>
        <v>9982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80630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109464</v>
      </c>
      <c r="C3446" s="14" t="s">
        <v>672</v>
      </c>
      <c r="D3446" s="14" t="str">
        <f t="shared" si="52"/>
        <v>Error?</v>
      </c>
    </row>
    <row r="3447" spans="1:4" x14ac:dyDescent="0.2">
      <c r="A3447" s="55">
        <v>3386</v>
      </c>
      <c r="B3447" s="1231">
        <f>'Tax Sched 24'!D16</f>
        <v>109464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109701</v>
      </c>
      <c r="C3449" s="14" t="s">
        <v>672</v>
      </c>
      <c r="D3449" s="14" t="str">
        <f t="shared" si="52"/>
        <v>Error?</v>
      </c>
    </row>
    <row r="3450" spans="1:4" x14ac:dyDescent="0.2">
      <c r="A3450" s="55">
        <v>3389</v>
      </c>
      <c r="B3450" s="1231">
        <f>'Tax Sched 24'!E16</f>
        <v>109701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241699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241699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241699</v>
      </c>
      <c r="D3567" s="14" t="str">
        <f t="shared" si="54"/>
        <v>Error?</v>
      </c>
    </row>
    <row r="3568" spans="1:4" x14ac:dyDescent="0.2">
      <c r="A3568" s="55">
        <v>3507</v>
      </c>
      <c r="B3568" s="1231">
        <f>'Assets-Liab 5-6'!K41</f>
        <v>241699</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241699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241699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133017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756</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756</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1221348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6166623</v>
      </c>
      <c r="C4122" s="14" t="s">
        <v>672</v>
      </c>
      <c r="D4122" s="14" t="str">
        <f t="shared" si="63"/>
        <v>Error?</v>
      </c>
    </row>
    <row r="4123" spans="1:4" x14ac:dyDescent="0.2">
      <c r="A4123" s="55">
        <v>4062</v>
      </c>
      <c r="B4123" s="1231">
        <f>'Acct Summary 7-8'!D10</f>
        <v>20607</v>
      </c>
      <c r="C4123" s="14" t="s">
        <v>672</v>
      </c>
      <c r="D4123" s="14" t="str">
        <f t="shared" si="63"/>
        <v>Error?</v>
      </c>
    </row>
    <row r="4124" spans="1:4" x14ac:dyDescent="0.2">
      <c r="A4124" s="55">
        <v>4063</v>
      </c>
      <c r="B4124" s="1231">
        <f>'Acct Summary 7-8'!E10</f>
        <v>208438</v>
      </c>
      <c r="C4124" s="14" t="s">
        <v>672</v>
      </c>
      <c r="D4124" s="14" t="str">
        <f t="shared" si="63"/>
        <v>Error?</v>
      </c>
    </row>
    <row r="4125" spans="1:4" x14ac:dyDescent="0.2">
      <c r="A4125" s="55">
        <v>4064</v>
      </c>
      <c r="B4125" s="1231">
        <f>'Acct Summary 7-8'!F10</f>
        <v>366269</v>
      </c>
      <c r="C4125" s="14" t="s">
        <v>672</v>
      </c>
      <c r="D4125" s="14" t="str">
        <f t="shared" si="63"/>
        <v>Error?</v>
      </c>
    </row>
    <row r="4126" spans="1:4" x14ac:dyDescent="0.2">
      <c r="A4126" s="55">
        <v>4065</v>
      </c>
      <c r="B4126" s="1231">
        <f>'Acct Summary 7-8'!G10</f>
        <v>159504</v>
      </c>
      <c r="C4126" s="14" t="s">
        <v>672</v>
      </c>
      <c r="D4126" s="14" t="str">
        <f t="shared" si="63"/>
        <v>Error?</v>
      </c>
    </row>
    <row r="4127" spans="1:4" x14ac:dyDescent="0.2">
      <c r="A4127" s="55">
        <v>4066</v>
      </c>
      <c r="B4127" s="1231">
        <f>'Acct Summary 7-8'!H10</f>
        <v>5</v>
      </c>
      <c r="C4127" s="14" t="s">
        <v>672</v>
      </c>
      <c r="D4127" s="14" t="str">
        <f t="shared" si="63"/>
        <v>Error?</v>
      </c>
    </row>
    <row r="4128" spans="1:4" x14ac:dyDescent="0.2">
      <c r="A4128" s="55">
        <v>4067</v>
      </c>
      <c r="B4128" s="1231">
        <f>'Acct Summary 7-8'!I10</f>
        <v>10024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1221348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6729051</v>
      </c>
      <c r="C4136" s="14" t="s">
        <v>672</v>
      </c>
      <c r="D4136" s="14" t="str">
        <f t="shared" si="63"/>
        <v>Error?</v>
      </c>
    </row>
    <row r="4137" spans="1:4" x14ac:dyDescent="0.2">
      <c r="A4137" s="55">
        <v>4076</v>
      </c>
      <c r="B4137" s="1231">
        <f>'Acct Summary 7-8'!D19</f>
        <v>28320</v>
      </c>
      <c r="C4137" s="14" t="s">
        <v>672</v>
      </c>
      <c r="D4137" s="14" t="str">
        <f t="shared" si="63"/>
        <v>Error?</v>
      </c>
    </row>
    <row r="4138" spans="1:4" x14ac:dyDescent="0.2">
      <c r="A4138" s="55">
        <v>4077</v>
      </c>
      <c r="B4138" s="1231">
        <f>'Acct Summary 7-8'!E19</f>
        <v>148015</v>
      </c>
      <c r="C4138" s="14" t="s">
        <v>672</v>
      </c>
      <c r="D4138" s="14" t="str">
        <f t="shared" si="63"/>
        <v>Error?</v>
      </c>
    </row>
    <row r="4139" spans="1:4" x14ac:dyDescent="0.2">
      <c r="A4139" s="55">
        <v>4078</v>
      </c>
      <c r="B4139" s="1231">
        <f>'Acct Summary 7-8'!F19</f>
        <v>290798</v>
      </c>
      <c r="C4139" s="14" t="s">
        <v>672</v>
      </c>
      <c r="D4139" s="14" t="str">
        <f t="shared" si="63"/>
        <v>Error?</v>
      </c>
    </row>
    <row r="4140" spans="1:4" x14ac:dyDescent="0.2">
      <c r="A4140" s="55">
        <v>4079</v>
      </c>
      <c r="B4140" s="1231">
        <f>'Acct Summary 7-8'!G19</f>
        <v>221312</v>
      </c>
      <c r="C4140" s="14" t="s">
        <v>672</v>
      </c>
      <c r="D4140" s="14" t="str">
        <f t="shared" si="63"/>
        <v>Error?</v>
      </c>
    </row>
    <row r="4141" spans="1:4" x14ac:dyDescent="0.2">
      <c r="A4141" s="55">
        <v>4080</v>
      </c>
      <c r="B4141" s="1231">
        <f>'Acct Summary 7-8'!H19</f>
        <v>1186399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3514</v>
      </c>
      <c r="C4156" s="14" t="s">
        <v>672</v>
      </c>
      <c r="D4156" s="14" t="str">
        <f t="shared" si="63"/>
        <v>Error?</v>
      </c>
    </row>
    <row r="4157" spans="1:4" x14ac:dyDescent="0.2">
      <c r="A4157" s="55">
        <v>4096</v>
      </c>
      <c r="B4157" s="1231">
        <f>'Expenditures 15-22'!K198</f>
        <v>3514</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3430000</v>
      </c>
      <c r="C4171" s="14" t="s">
        <v>672</v>
      </c>
      <c r="D4171" s="14" t="str">
        <f t="shared" si="64"/>
        <v>Error?</v>
      </c>
    </row>
    <row r="4172" spans="1:4" x14ac:dyDescent="0.2">
      <c r="A4172" s="55">
        <v>4111</v>
      </c>
      <c r="B4172" s="1231">
        <f>'Short-Term Long-Term Debt 25'!J49</f>
        <v>3119923</v>
      </c>
      <c r="C4172" s="14" t="s">
        <v>672</v>
      </c>
      <c r="D4172" s="14" t="str">
        <f t="shared" si="64"/>
        <v>Error?</v>
      </c>
    </row>
    <row r="4173" spans="1:4" x14ac:dyDescent="0.2">
      <c r="A4173" s="55">
        <v>4112</v>
      </c>
      <c r="B4173" s="1231">
        <f>'Short-Term Long-Term Debt 25'!H49</f>
        <v>70000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750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163.43</v>
      </c>
      <c r="C4265" s="14" t="s">
        <v>672</v>
      </c>
      <c r="D4265" s="14" t="str">
        <f t="shared" si="65"/>
        <v>Error?</v>
      </c>
      <c r="E4265" s="810"/>
    </row>
    <row r="4266" spans="1:5" x14ac:dyDescent="0.2">
      <c r="A4266" s="91">
        <v>4205</v>
      </c>
      <c r="B4266" s="1231">
        <f>('FP Info 3'!F10)*100000</f>
        <v>87.100000000000009</v>
      </c>
      <c r="C4266" s="14" t="s">
        <v>672</v>
      </c>
      <c r="D4266" s="14" t="str">
        <f t="shared" si="65"/>
        <v>Error?</v>
      </c>
      <c r="E4266" s="810"/>
    </row>
    <row r="4267" spans="1:5" x14ac:dyDescent="0.2">
      <c r="A4267" s="91">
        <v>4206</v>
      </c>
      <c r="B4267" s="1231">
        <f>('FP Info 3'!H10)*100000</f>
        <v>588</v>
      </c>
      <c r="C4267" s="14" t="s">
        <v>672</v>
      </c>
      <c r="D4267" s="14" t="str">
        <f t="shared" si="65"/>
        <v>Error?</v>
      </c>
      <c r="E4267" s="810"/>
    </row>
    <row r="4268" spans="1:5" x14ac:dyDescent="0.2">
      <c r="A4268" s="91">
        <v>4207</v>
      </c>
      <c r="B4268" s="1231">
        <f>('FP Info 3'!J10)*100000</f>
        <v>839</v>
      </c>
      <c r="C4268" s="14" t="s">
        <v>672</v>
      </c>
      <c r="D4268" s="14" t="str">
        <f t="shared" si="65"/>
        <v>Error?</v>
      </c>
    </row>
    <row r="4269" spans="1:5" x14ac:dyDescent="0.2">
      <c r="A4269" s="91">
        <v>4208</v>
      </c>
      <c r="B4269" s="1231">
        <f>'FP Info 3'!J16</f>
        <v>-311392</v>
      </c>
      <c r="C4269" s="14" t="s">
        <v>672</v>
      </c>
      <c r="D4269" s="14" t="str">
        <f t="shared" si="65"/>
        <v>Error?</v>
      </c>
    </row>
    <row r="4270" spans="1:5" x14ac:dyDescent="0.2">
      <c r="A4270" s="91">
        <v>4209</v>
      </c>
      <c r="B4270" s="1231">
        <f>'FP Info 3'!D24</f>
        <v>75312</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22640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14663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26667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44881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42.2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158031</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23580961</v>
      </c>
      <c r="D4995" s="14" t="str">
        <f t="shared" si="77"/>
        <v>Error?</v>
      </c>
    </row>
    <row r="4996" spans="1:4" x14ac:dyDescent="0.2">
      <c r="A4996" s="91">
        <v>4935</v>
      </c>
      <c r="B4996" s="1231">
        <f>'FP Info 3'!H31</f>
        <v>3254172.6180000002</v>
      </c>
      <c r="D4996" s="14" t="str">
        <f t="shared" si="77"/>
        <v>Error?</v>
      </c>
    </row>
    <row r="4997" spans="1:4" x14ac:dyDescent="0.2">
      <c r="A4997" s="91">
        <v>4936</v>
      </c>
      <c r="B4997" s="1231">
        <f>'FP Info 3'!H37</f>
        <v>3430000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386596</v>
      </c>
      <c r="D5061" s="14" t="str">
        <f t="shared" si="78"/>
        <v>Error?</v>
      </c>
    </row>
    <row r="5062" spans="1:4" x14ac:dyDescent="0.2">
      <c r="A5062" s="83">
        <v>5001</v>
      </c>
      <c r="D5062" s="14" t="str">
        <f t="shared" si="78"/>
        <v>OK</v>
      </c>
    </row>
    <row r="5063" spans="1:4" x14ac:dyDescent="0.2">
      <c r="A5063" s="55">
        <v>5002</v>
      </c>
      <c r="B5063" s="1231">
        <f>'Revenues 9-14'!C7</f>
        <v>11114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397710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67850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67850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15984</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15984</v>
      </c>
      <c r="C5087" s="14" t="s">
        <v>672</v>
      </c>
      <c r="D5087" s="14" t="str">
        <f t="shared" si="78"/>
        <v>Error?</v>
      </c>
    </row>
    <row r="5088" spans="1:4" x14ac:dyDescent="0.2">
      <c r="A5088" s="55">
        <v>5027</v>
      </c>
      <c r="B5088" s="1231">
        <f>'Revenues 9-14'!C65</f>
        <v>21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21</v>
      </c>
      <c r="C5090" s="14" t="s">
        <v>672</v>
      </c>
      <c r="D5090" s="14" t="str">
        <f t="shared" si="78"/>
        <v>Error?</v>
      </c>
    </row>
    <row r="5091" spans="1:4" x14ac:dyDescent="0.2">
      <c r="A5091" s="55">
        <v>5030</v>
      </c>
      <c r="B5091" s="1231">
        <f>'Revenues 9-14'!C70</f>
        <v>5446</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8378</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34946</v>
      </c>
      <c r="C5096" s="14" t="s">
        <v>672</v>
      </c>
      <c r="D5096" s="14" t="str">
        <f t="shared" si="78"/>
        <v>Error?</v>
      </c>
    </row>
    <row r="5097" spans="1:4" x14ac:dyDescent="0.2">
      <c r="A5097" s="55">
        <v>5036</v>
      </c>
      <c r="B5097" s="1231">
        <f>'Revenues 9-14'!C77</f>
        <v>19369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1340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20709</v>
      </c>
      <c r="C5102" s="14" t="s">
        <v>672</v>
      </c>
      <c r="D5102" s="14" t="str">
        <f t="shared" si="78"/>
        <v>Error?</v>
      </c>
    </row>
    <row r="5103" spans="1:4" x14ac:dyDescent="0.2">
      <c r="A5103" s="55">
        <v>5042</v>
      </c>
      <c r="B5103" s="1231">
        <f>'Revenues 9-14'!C84</f>
        <v>3602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13612</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17214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619</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41063</v>
      </c>
      <c r="D5119" s="14" t="str">
        <f t="shared" ref="D5119:D5182" si="79">IF(ISBLANK(B5119),"OK",IF(A5119-B5119=0,"OK","Error?"))</f>
        <v>Error?</v>
      </c>
    </row>
    <row r="5120" spans="1:4" x14ac:dyDescent="0.2">
      <c r="A5120" s="55">
        <v>5059</v>
      </c>
      <c r="B5120" s="1231">
        <f>'Revenues 9-14'!C108</f>
        <v>41682</v>
      </c>
      <c r="C5120" s="14" t="s">
        <v>672</v>
      </c>
      <c r="D5120" s="14" t="str">
        <f t="shared" si="79"/>
        <v>Error?</v>
      </c>
    </row>
    <row r="5121" spans="1:4" x14ac:dyDescent="0.2">
      <c r="A5121" s="55">
        <v>5060</v>
      </c>
      <c r="B5121" s="1231">
        <f>'Revenues 9-14'!C109</f>
        <v>596116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3351125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3509156</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86957</v>
      </c>
      <c r="D5134" s="14" t="str">
        <f t="shared" si="79"/>
        <v>Error?</v>
      </c>
    </row>
    <row r="5135" spans="1:4" x14ac:dyDescent="0.2">
      <c r="A5135" s="55">
        <v>5074</v>
      </c>
      <c r="B5135" s="1231">
        <f>'Revenues 9-14'!C126</f>
        <v>106580</v>
      </c>
      <c r="D5135" s="14" t="str">
        <f t="shared" si="79"/>
        <v>Error?</v>
      </c>
    </row>
    <row r="5136" spans="1:4" x14ac:dyDescent="0.2">
      <c r="A5136" s="83">
        <v>5075</v>
      </c>
      <c r="D5136" s="14" t="str">
        <f t="shared" si="79"/>
        <v>OK</v>
      </c>
    </row>
    <row r="5137" spans="1:4" x14ac:dyDescent="0.2">
      <c r="A5137" s="55">
        <v>5076</v>
      </c>
      <c r="B5137" s="1231">
        <f>'Revenues 9-14'!C127</f>
        <v>30450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223987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750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1801</v>
      </c>
      <c r="D5167" s="14" t="str">
        <f t="shared" si="79"/>
        <v>Error?</v>
      </c>
    </row>
    <row r="5168" spans="1:4" x14ac:dyDescent="0.2">
      <c r="A5168" s="55">
        <v>5107</v>
      </c>
      <c r="B5168" s="1231">
        <f>'Revenues 9-14'!C147</f>
        <v>9364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235902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3745058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149181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49180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198361</v>
      </c>
      <c r="C5246" s="14" t="s">
        <v>672</v>
      </c>
      <c r="D5246" s="14" t="str">
        <f t="shared" si="80"/>
        <v>Error?</v>
      </c>
    </row>
    <row r="5247" spans="1:4" x14ac:dyDescent="0.2">
      <c r="A5247" s="55">
        <v>5186</v>
      </c>
      <c r="B5247" s="1231">
        <f>'Revenues 9-14'!C203</f>
        <v>296889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296889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22640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604101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604101</v>
      </c>
      <c r="C5326" s="14" t="s">
        <v>672</v>
      </c>
      <c r="D5326" s="14" t="str">
        <f t="shared" si="82"/>
        <v>Error?</v>
      </c>
    </row>
    <row r="5327" spans="1:4" x14ac:dyDescent="0.2">
      <c r="A5327" s="55">
        <v>5266</v>
      </c>
      <c r="B5327" s="1231">
        <f>'Revenues 9-14'!C275</f>
        <v>4945275</v>
      </c>
      <c r="C5327" s="14" t="s">
        <v>672</v>
      </c>
      <c r="D5327" s="14" t="str">
        <f t="shared" si="82"/>
        <v>Error?</v>
      </c>
    </row>
    <row r="5328" spans="1:4" x14ac:dyDescent="0.2">
      <c r="A5328" s="55">
        <v>5267</v>
      </c>
      <c r="B5328" s="1231">
        <f>'Revenues 9-14'!D5</f>
        <v>20606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20606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20607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20607</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208420</v>
      </c>
      <c r="C5526" s="14" t="s">
        <v>672</v>
      </c>
      <c r="D5526" s="14" t="str">
        <f t="shared" si="85"/>
        <v>Error?</v>
      </c>
    </row>
    <row r="5527" spans="1:4" x14ac:dyDescent="0.2">
      <c r="A5527" s="55">
        <v>5466</v>
      </c>
      <c r="B5527" s="1231">
        <f>'Revenues 9-14'!E109</f>
        <v>208438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208438</v>
      </c>
      <c r="C5552" s="14" t="s">
        <v>672</v>
      </c>
      <c r="D5552" s="14" t="str">
        <f t="shared" si="85"/>
        <v>Error?</v>
      </c>
    </row>
    <row r="5553" spans="1:4" x14ac:dyDescent="0.2">
      <c r="A5553" s="55">
        <v>5492</v>
      </c>
      <c r="B5553" s="1231">
        <f>'Revenues 9-14'!F5</f>
        <v>139099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139099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15253</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15253</v>
      </c>
      <c r="C5587" s="14" t="s">
        <v>672</v>
      </c>
      <c r="D5587" s="14" t="str">
        <f t="shared" si="86"/>
        <v>Error?</v>
      </c>
    </row>
    <row r="5588" spans="1:4" x14ac:dyDescent="0.2">
      <c r="A5588" s="55">
        <v>5527</v>
      </c>
      <c r="B5588" s="1231">
        <f>'Revenues 9-14'!F109</f>
        <v>154355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106146</v>
      </c>
      <c r="D5615" s="14" t="str">
        <f t="shared" si="86"/>
        <v>Error?</v>
      </c>
    </row>
    <row r="5616" spans="1:4" x14ac:dyDescent="0.2">
      <c r="A5616" s="83">
        <v>5555</v>
      </c>
      <c r="D5616" s="14" t="str">
        <f t="shared" si="86"/>
        <v>OK</v>
      </c>
    </row>
    <row r="5617" spans="1:4" x14ac:dyDescent="0.2">
      <c r="A5617" s="55">
        <v>5556</v>
      </c>
      <c r="B5617" s="1231">
        <f>'Revenues 9-14'!F152</f>
        <v>105768</v>
      </c>
      <c r="D5617" s="14" t="str">
        <f t="shared" si="86"/>
        <v>Error?</v>
      </c>
    </row>
    <row r="5618" spans="1:4" x14ac:dyDescent="0.2">
      <c r="A5618" s="55">
        <v>5557</v>
      </c>
      <c r="B5618" s="1231">
        <f>'Revenues 9-14'!F154</f>
        <v>211914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211914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211914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366269</v>
      </c>
      <c r="C5720" s="14" t="s">
        <v>672</v>
      </c>
      <c r="D5720" s="14" t="str">
        <f t="shared" si="88"/>
        <v>Error?</v>
      </c>
    </row>
    <row r="5721" spans="1:4" x14ac:dyDescent="0.2">
      <c r="A5721" s="55">
        <v>5660</v>
      </c>
      <c r="B5721" s="1231">
        <f>'Revenues 9-14'!G5</f>
        <v>34751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109464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144215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15288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15288</v>
      </c>
      <c r="C5730" s="14" t="s">
        <v>672</v>
      </c>
      <c r="D5730" s="14" t="str">
        <f t="shared" si="88"/>
        <v>Error?</v>
      </c>
    </row>
    <row r="5731" spans="1:4" x14ac:dyDescent="0.2">
      <c r="A5731" s="55">
        <v>5670</v>
      </c>
      <c r="B5731" s="1231">
        <f>'Revenues 9-14'!G65</f>
        <v>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159504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v>
      </c>
      <c r="C5915" s="14" t="s">
        <v>672</v>
      </c>
      <c r="D5915" s="14" t="str">
        <f t="shared" si="91"/>
        <v>Error?</v>
      </c>
    </row>
    <row r="5916" spans="1:4" x14ac:dyDescent="0.2">
      <c r="A5916" s="55">
        <v>5855</v>
      </c>
      <c r="B5916" s="1231">
        <f>'Revenues 9-14'!I5</f>
        <v>10002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10002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10024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159504</v>
      </c>
      <c r="C6024" s="14" t="s">
        <v>672</v>
      </c>
      <c r="D6024" s="14" t="str">
        <f t="shared" si="93"/>
        <v>Error?</v>
      </c>
    </row>
    <row r="6025" spans="1:5" x14ac:dyDescent="0.2">
      <c r="A6025" s="55">
        <v>5964</v>
      </c>
      <c r="B6025" s="1231">
        <f>'Revenues 9-14'!H109</f>
        <v>5</v>
      </c>
      <c r="C6025" s="14" t="s">
        <v>672</v>
      </c>
      <c r="D6025" s="14" t="str">
        <f t="shared" si="93"/>
        <v>Error?</v>
      </c>
    </row>
    <row r="6026" spans="1:5" x14ac:dyDescent="0.2">
      <c r="A6026" s="55">
        <v>5965</v>
      </c>
      <c r="B6026" s="1231">
        <f>'Revenues 9-14'!I109</f>
        <v>10024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21122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17146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538.32000000000005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123603</v>
      </c>
      <c r="D6076" s="14" t="str">
        <f t="shared" si="93"/>
        <v>Error?</v>
      </c>
      <c r="E6076" s="14" t="s">
        <v>1105</v>
      </c>
    </row>
    <row r="6077" spans="1:5" x14ac:dyDescent="0.2">
      <c r="A6077">
        <v>6016</v>
      </c>
      <c r="B6077" s="1231">
        <f>'Short-Term Long-Term Debt 25'!D27</f>
        <v>100000</v>
      </c>
      <c r="D6077" s="14" t="str">
        <f t="shared" si="93"/>
        <v>Error?</v>
      </c>
      <c r="E6077" s="14" t="s">
        <v>1105</v>
      </c>
    </row>
    <row r="6078" spans="1:5" x14ac:dyDescent="0.2">
      <c r="A6078">
        <v>6017</v>
      </c>
      <c r="B6078" s="1231">
        <f>'Short-Term Long-Term Debt 25'!E27</f>
        <v>148291</v>
      </c>
      <c r="D6078" s="14" t="str">
        <f t="shared" si="93"/>
        <v>Error?</v>
      </c>
      <c r="E6078" s="14" t="s">
        <v>1105</v>
      </c>
    </row>
    <row r="6079" spans="1:5" x14ac:dyDescent="0.2">
      <c r="A6079">
        <v>6018</v>
      </c>
      <c r="B6079" s="1231">
        <f>'Short-Term Long-Term Debt 25'!F27</f>
        <v>75312</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59860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14445</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375000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75312</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14445</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-14445</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89738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89738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89738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137628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137628</v>
      </c>
      <c r="D6229" s="14" t="str">
        <f t="shared" si="96"/>
        <v>Error?</v>
      </c>
      <c r="E6229" s="14" t="s">
        <v>209</v>
      </c>
    </row>
    <row r="6230" spans="1:5" x14ac:dyDescent="0.2">
      <c r="A6230">
        <v>6169</v>
      </c>
      <c r="B6230" s="1231">
        <f>'Acct Summary 7-8'!J20</f>
        <v>-47890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-47890</v>
      </c>
      <c r="D6263" s="14" t="str">
        <f t="shared" si="96"/>
        <v>Error?</v>
      </c>
      <c r="E6263" s="14" t="s">
        <v>209</v>
      </c>
    </row>
    <row r="6264" spans="1:5" x14ac:dyDescent="0.2">
      <c r="A6264">
        <v>6203</v>
      </c>
      <c r="B6264" s="1231">
        <f>'Acct Summary 7-8'!J79</f>
        <v>33445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-14445</v>
      </c>
      <c r="D6266" s="14" t="str">
        <f t="shared" si="96"/>
        <v>Error?</v>
      </c>
      <c r="E6266" s="14" t="s">
        <v>209</v>
      </c>
    </row>
    <row r="6267" spans="1:5" x14ac:dyDescent="0.2">
      <c r="A6267">
        <v>6206</v>
      </c>
      <c r="B6267" s="1231">
        <f>'Acct Summary 7-8'!C82</f>
        <v>-279173</v>
      </c>
      <c r="D6267" s="14" t="str">
        <f t="shared" si="96"/>
        <v>Error?</v>
      </c>
      <c r="E6267" s="14" t="s">
        <v>209</v>
      </c>
    </row>
    <row r="6268" spans="1:5" x14ac:dyDescent="0.2">
      <c r="A6268">
        <v>6207</v>
      </c>
      <c r="B6268" s="1231">
        <f>'Acct Summary 7-8'!D82</f>
        <v>-7713</v>
      </c>
      <c r="D6268" s="14" t="str">
        <f t="shared" si="96"/>
        <v>Error?</v>
      </c>
      <c r="E6268" s="14" t="s">
        <v>209</v>
      </c>
    </row>
    <row r="6269" spans="1:5" x14ac:dyDescent="0.2">
      <c r="A6269">
        <v>6208</v>
      </c>
      <c r="B6269" s="1231">
        <f>'Acct Summary 7-8'!E82</f>
        <v>60423</v>
      </c>
      <c r="D6269" s="14" t="str">
        <f t="shared" si="96"/>
        <v>Error?</v>
      </c>
      <c r="E6269" s="14" t="s">
        <v>209</v>
      </c>
    </row>
    <row r="6270" spans="1:5" x14ac:dyDescent="0.2">
      <c r="A6270">
        <v>6209</v>
      </c>
      <c r="B6270" s="1231">
        <f>'Acct Summary 7-8'!F82</f>
        <v>75471</v>
      </c>
      <c r="D6270" s="14" t="str">
        <f t="shared" si="96"/>
        <v>Error?</v>
      </c>
      <c r="E6270" s="14" t="s">
        <v>209</v>
      </c>
    </row>
    <row r="6271" spans="1:5" x14ac:dyDescent="0.2">
      <c r="A6271">
        <v>6210</v>
      </c>
      <c r="B6271" s="1231">
        <f>'Acct Summary 7-8'!G82</f>
        <v>-61808</v>
      </c>
      <c r="D6271" s="14" t="str">
        <f t="shared" ref="D6271:D6334" si="97">IF(ISBLANK(B6271),"OK",IF(A6271-B6271=0,"OK","Error?"))</f>
        <v>Error?</v>
      </c>
      <c r="E6271" s="14" t="s">
        <v>209</v>
      </c>
    </row>
    <row r="6272" spans="1:5" x14ac:dyDescent="0.2">
      <c r="A6272">
        <v>6211</v>
      </c>
      <c r="B6272" s="1231">
        <f>'Acct Summary 7-8'!H82</f>
        <v>990700</v>
      </c>
      <c r="D6272" s="14" t="str">
        <f t="shared" si="97"/>
        <v>Error?</v>
      </c>
      <c r="E6272" s="14" t="s">
        <v>209</v>
      </c>
    </row>
    <row r="6273" spans="1:5" x14ac:dyDescent="0.2">
      <c r="A6273">
        <v>6212</v>
      </c>
      <c r="B6273" s="1231">
        <f>'Acct Summary 7-8'!I82</f>
        <v>-273231</v>
      </c>
      <c r="D6273" s="14" t="str">
        <f t="shared" si="97"/>
        <v>Error?</v>
      </c>
      <c r="E6273" s="14" t="s">
        <v>209</v>
      </c>
    </row>
    <row r="6274" spans="1:5" x14ac:dyDescent="0.2">
      <c r="A6274">
        <v>6213</v>
      </c>
      <c r="B6274" s="1231">
        <f>'Acct Summary 7-8'!J82</f>
        <v>-47890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1.0058910851847314</v>
      </c>
      <c r="D6276" s="14" t="str">
        <f t="shared" si="97"/>
        <v>Error?</v>
      </c>
      <c r="E6276" s="14" t="s">
        <v>209</v>
      </c>
    </row>
    <row r="6277" spans="1:5" x14ac:dyDescent="0.2">
      <c r="A6277">
        <v>6216</v>
      </c>
      <c r="B6277" s="1231">
        <f>'Acct Summary 7-8'!D83</f>
        <v>-0.47287106860400957</v>
      </c>
      <c r="D6277" s="14" t="str">
        <f t="shared" si="97"/>
        <v>Error?</v>
      </c>
      <c r="E6277" s="14" t="s">
        <v>209</v>
      </c>
    </row>
    <row r="6278" spans="1:5" x14ac:dyDescent="0.2">
      <c r="A6278">
        <v>6217</v>
      </c>
      <c r="B6278" s="1231">
        <f>'Acct Summary 7-8'!E83</f>
        <v>0.19486450139803985</v>
      </c>
      <c r="D6278" s="14" t="str">
        <f t="shared" si="97"/>
        <v>Error?</v>
      </c>
      <c r="E6278" s="14" t="s">
        <v>209</v>
      </c>
    </row>
    <row r="6279" spans="1:5" x14ac:dyDescent="0.2">
      <c r="A6279">
        <v>6218</v>
      </c>
      <c r="B6279" s="1231">
        <f>'Acct Summary 7-8'!F83</f>
        <v>-1.2547757992917352</v>
      </c>
      <c r="D6279" s="14" t="str">
        <f t="shared" si="97"/>
        <v>Error?</v>
      </c>
      <c r="E6279" s="14" t="s">
        <v>209</v>
      </c>
    </row>
    <row r="6280" spans="1:5" x14ac:dyDescent="0.2">
      <c r="A6280">
        <v>6219</v>
      </c>
      <c r="B6280" s="1231">
        <f>'Acct Summary 7-8'!G83</f>
        <v>1.0325425993985968</v>
      </c>
      <c r="D6280" s="14" t="str">
        <f t="shared" si="97"/>
        <v>Error?</v>
      </c>
      <c r="E6280" s="14" t="s">
        <v>209</v>
      </c>
    </row>
    <row r="6281" spans="1:5" x14ac:dyDescent="0.2">
      <c r="A6281">
        <v>6220</v>
      </c>
      <c r="B6281" s="1231">
        <f>'Acct Summary 7-8'!H83</f>
        <v>1.2150580362837156</v>
      </c>
      <c r="D6281" s="14" t="str">
        <f t="shared" si="97"/>
        <v>Error?</v>
      </c>
      <c r="E6281" s="14" t="s">
        <v>209</v>
      </c>
    </row>
    <row r="6282" spans="1:5" x14ac:dyDescent="0.2">
      <c r="A6282">
        <v>6221</v>
      </c>
      <c r="B6282" s="1231">
        <f>'Acct Summary 7-8'!I83</f>
        <v>-27.372370266479663</v>
      </c>
      <c r="D6282" s="14" t="str">
        <f t="shared" si="97"/>
        <v>Error?</v>
      </c>
      <c r="E6282" s="14" t="s">
        <v>209</v>
      </c>
    </row>
    <row r="6283" spans="1:5" x14ac:dyDescent="0.2">
      <c r="A6283">
        <v>6222</v>
      </c>
      <c r="B6283" s="1231">
        <f>'Acct Summary 7-8'!J83</f>
        <v>3.3153340256143995</v>
      </c>
      <c r="D6283" s="14" t="str">
        <f t="shared" si="97"/>
        <v>Error?</v>
      </c>
      <c r="E6283" s="14" t="s">
        <v>209</v>
      </c>
    </row>
    <row r="6284" spans="1:5" x14ac:dyDescent="0.2">
      <c r="A6284">
        <v>6223</v>
      </c>
      <c r="B6284" s="1231">
        <f>'Acct Summary 7-8'!K83</f>
        <v>0</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87678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87678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2060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2060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89738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44358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949</v>
      </c>
      <c r="D7018" s="14" t="str">
        <f t="shared" si="108"/>
        <v>Error?</v>
      </c>
    </row>
    <row r="7019" spans="1:4" x14ac:dyDescent="0.2">
      <c r="A7019">
        <v>6958</v>
      </c>
      <c r="B7019" s="1231">
        <f>'Expenditures 15-22'!K112</f>
        <v>949</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137628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89738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517</v>
      </c>
      <c r="D7079" s="14" t="str">
        <f t="shared" si="109"/>
        <v>Error?</v>
      </c>
    </row>
    <row r="7080" spans="1:4" x14ac:dyDescent="0.2">
      <c r="A7080">
        <v>7019</v>
      </c>
      <c r="B7080" s="1231">
        <f>'Expenditures 15-22'!K220</f>
        <v>517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36912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36912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3790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3790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22018</v>
      </c>
      <c r="D7172" s="14" t="str">
        <f t="shared" si="111"/>
        <v>Error?</v>
      </c>
    </row>
    <row r="7173" spans="1:4" x14ac:dyDescent="0.2">
      <c r="A7173">
        <v>7112</v>
      </c>
      <c r="B7173" s="1231">
        <f>'Expenditures 15-22'!D318</f>
        <v>1592</v>
      </c>
      <c r="D7173" s="14" t="str">
        <f t="shared" si="111"/>
        <v>Error?</v>
      </c>
    </row>
    <row r="7174" spans="1:4" x14ac:dyDescent="0.2">
      <c r="A7174">
        <v>7113</v>
      </c>
      <c r="B7174" s="1231">
        <f>'Expenditures 15-22'!E318</f>
        <v>2067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25677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22018</v>
      </c>
      <c r="D7199" s="14" t="str">
        <f t="shared" si="111"/>
        <v>Error?</v>
      </c>
    </row>
    <row r="7200" spans="1:4" x14ac:dyDescent="0.2">
      <c r="A7200">
        <v>7139</v>
      </c>
      <c r="B7200" s="1231">
        <f>'Expenditures 15-22'!D323</f>
        <v>1592</v>
      </c>
      <c r="D7200" s="14" t="str">
        <f t="shared" si="111"/>
        <v>Error?</v>
      </c>
    </row>
    <row r="7201" spans="1:4" x14ac:dyDescent="0.2">
      <c r="A7201">
        <v>7140</v>
      </c>
      <c r="B7201" s="1231">
        <f>'Expenditures 15-22'!E323</f>
        <v>110228</v>
      </c>
      <c r="D7201" s="14" t="str">
        <f t="shared" si="111"/>
        <v>Error?</v>
      </c>
    </row>
    <row r="7202" spans="1:4" x14ac:dyDescent="0.2">
      <c r="A7202">
        <v>7141</v>
      </c>
      <c r="B7202" s="1231">
        <f>'Expenditures 15-22'!F323</f>
        <v>3790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137628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22018</v>
      </c>
      <c r="D7216" s="14" t="str">
        <f t="shared" si="111"/>
        <v>Error?</v>
      </c>
    </row>
    <row r="7217" spans="1:4" x14ac:dyDescent="0.2">
      <c r="A7217">
        <v>7156</v>
      </c>
      <c r="B7217" s="1231">
        <f>'Expenditures 15-22'!D331</f>
        <v>1592</v>
      </c>
      <c r="D7217" s="14" t="str">
        <f t="shared" si="111"/>
        <v>Error?</v>
      </c>
    </row>
    <row r="7218" spans="1:4" x14ac:dyDescent="0.2">
      <c r="A7218">
        <v>7157</v>
      </c>
      <c r="B7218" s="1231">
        <f>'Expenditures 15-22'!E331</f>
        <v>110228</v>
      </c>
      <c r="D7218" s="14" t="str">
        <f t="shared" si="111"/>
        <v>Error?</v>
      </c>
    </row>
    <row r="7219" spans="1:4" x14ac:dyDescent="0.2">
      <c r="A7219">
        <v>7158</v>
      </c>
      <c r="B7219" s="1231">
        <f>'Expenditures 15-22'!F331</f>
        <v>3790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137628</v>
      </c>
      <c r="D7224" s="14" t="str">
        <f t="shared" si="111"/>
        <v>Error?</v>
      </c>
    </row>
    <row r="7225" spans="1:4" x14ac:dyDescent="0.2">
      <c r="A7225">
        <v>7164</v>
      </c>
      <c r="B7225" s="1231">
        <f>'Expenditures 15-22'!K332</f>
        <v>-47890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35685</v>
      </c>
      <c r="D7263" s="14" t="str">
        <f t="shared" si="112"/>
        <v>Error?</v>
      </c>
    </row>
    <row r="7264" spans="1:4" x14ac:dyDescent="0.2">
      <c r="A7264">
        <f t="shared" si="113"/>
        <v>7203</v>
      </c>
      <c r="B7264" s="1231">
        <f>'Expenditures 15-22'!D17</f>
        <v>8673</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313052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71249</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71249</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208420</v>
      </c>
      <c r="D7713" s="14" t="str">
        <f t="shared" si="126"/>
        <v>Error?</v>
      </c>
      <c r="E7713" s="14" t="s">
        <v>988</v>
      </c>
    </row>
    <row r="7714" spans="1:6" x14ac:dyDescent="0.2">
      <c r="A7714">
        <v>7653</v>
      </c>
      <c r="B7714" s="1231">
        <f>'Rest Tax Levies-Tort Im 26'!K9</f>
        <v>9364</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208420</v>
      </c>
      <c r="D7718" s="14" t="str">
        <f t="shared" si="126"/>
        <v>Error?</v>
      </c>
      <c r="E7718" s="14" t="s">
        <v>988</v>
      </c>
    </row>
    <row r="7719" spans="1:6" x14ac:dyDescent="0.2">
      <c r="A7719">
        <v>7658</v>
      </c>
      <c r="B7719" s="1231">
        <f>'Rest Tax Levies-Tort Im 26'!K12</f>
        <v>9364</v>
      </c>
      <c r="D7719" s="14" t="str">
        <f t="shared" si="126"/>
        <v>Error?</v>
      </c>
      <c r="E7719" s="14" t="s">
        <v>988</v>
      </c>
    </row>
    <row r="7720" spans="1:6" x14ac:dyDescent="0.2">
      <c r="A7720">
        <v>7659</v>
      </c>
      <c r="B7720" s="1231">
        <f>'Rest Tax Levies-Tort Im 26'!H14</f>
        <v>11114</v>
      </c>
      <c r="D7720" s="14" t="str">
        <f t="shared" si="126"/>
        <v>Error?</v>
      </c>
      <c r="E7720" s="14" t="s">
        <v>988</v>
      </c>
    </row>
    <row r="7721" spans="1:6" x14ac:dyDescent="0.2">
      <c r="A7721">
        <v>7660</v>
      </c>
      <c r="B7721" s="1231">
        <f>'Rest Tax Levies-Tort Im 26'!K14</f>
        <v>9364</v>
      </c>
      <c r="D7721" s="14" t="str">
        <f t="shared" si="126"/>
        <v>Error?</v>
      </c>
      <c r="E7721" s="14" t="s">
        <v>988</v>
      </c>
    </row>
    <row r="7722" spans="1:6" x14ac:dyDescent="0.2">
      <c r="A7722">
        <v>7661</v>
      </c>
      <c r="B7722" s="1231">
        <f>'Rest Tax Levies-Tort Im 26'!J15</f>
        <v>60405</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66515</v>
      </c>
      <c r="D7724" s="14" t="str">
        <f t="shared" si="126"/>
        <v>Error?</v>
      </c>
      <c r="E7724" s="14" t="s">
        <v>988</v>
      </c>
      <c r="F7724" s="14"/>
    </row>
    <row r="7725" spans="1:6" x14ac:dyDescent="0.2">
      <c r="A7725">
        <v>7664</v>
      </c>
      <c r="B7725" s="1231">
        <f>'Rest Tax Levies-Tort Im 26'!J19</f>
        <v>70000</v>
      </c>
      <c r="D7725" s="14" t="str">
        <f t="shared" si="126"/>
        <v>Error?</v>
      </c>
      <c r="E7725" s="14" t="s">
        <v>988</v>
      </c>
    </row>
    <row r="7726" spans="1:6" x14ac:dyDescent="0.2">
      <c r="A7726">
        <v>7665</v>
      </c>
      <c r="B7726" s="1231">
        <f>'Rest Tax Levies-Tort Im 26'!J20</f>
        <v>11500</v>
      </c>
      <c r="D7726" s="14" t="str">
        <f t="shared" si="126"/>
        <v>Error?</v>
      </c>
      <c r="E7726" s="14" t="s">
        <v>988</v>
      </c>
    </row>
    <row r="7727" spans="1:6" x14ac:dyDescent="0.2">
      <c r="A7727">
        <v>7666</v>
      </c>
      <c r="B7727" s="1231">
        <f>'Rest Tax Levies-Tort Im 26'!J21</f>
        <v>148015</v>
      </c>
      <c r="D7727" s="14" t="str">
        <f t="shared" si="126"/>
        <v>Error?</v>
      </c>
      <c r="E7727" s="14" t="s">
        <v>988</v>
      </c>
    </row>
    <row r="7728" spans="1:6" x14ac:dyDescent="0.2">
      <c r="A7728">
        <v>7667</v>
      </c>
      <c r="B7728" s="1231">
        <f>'Revenues 9-14'!E103</f>
        <v>208420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208420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283255</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43" sqref="T43"/>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(5)</vt:lpstr>
      <vt:lpstr>SF&amp;QC Sec-2 (3)</vt:lpstr>
      <vt:lpstr>SF&amp;QC Sec-2 (4)</vt:lpstr>
      <vt:lpstr>SF&amp;QC Sec-3</vt:lpstr>
      <vt:lpstr>SSPAF</vt:lpstr>
      <vt:lpstr>CAP</vt:lpstr>
      <vt:lpstr>CAP (2)</vt:lpstr>
      <vt:lpstr>CAP (5)</vt:lpstr>
      <vt:lpstr>CAP (3)</vt:lpstr>
      <vt:lpstr>CAP (4)</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2016-10-10T13:29:32Z</cp:lastPrinted>
  <dcterms:created xsi:type="dcterms:W3CDTF">2003-10-29T19:06:34Z</dcterms:created>
  <dcterms:modified xsi:type="dcterms:W3CDTF">2016-11-16T21:38:53Z</dcterms:modified>
</cp:coreProperties>
</file>